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wmf" ContentType="image/x-wmf"/>
  <Default Extension="emf" ContentType="image/x-emf"/>
  <Override PartName="/xl/embeddings/oleObject30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15.bin" ContentType="application/vnd.openxmlformats-officedocument.oleObject"/>
  <Override PartName="/xl/embeddings/oleObject24.bin" ContentType="application/vnd.openxmlformats-officedocument.oleObject"/>
  <Override PartName="/xl/embeddings/oleObject33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 activeTab="1"/>
  </bookViews>
  <sheets>
    <sheet name="Норматив затрат" sheetId="1" r:id="rId1"/>
    <sheet name="Корректирующий коэффициент" sheetId="2" r:id="rId2"/>
    <sheet name="Лист3" sheetId="3" r:id="rId3"/>
  </sheets>
  <definedNames>
    <definedName name="_xlnm.Print_Area" localSheetId="1">'Корректирующий коэффициент'!$A$1:$M$35</definedName>
    <definedName name="_xlnm.Print_Area" localSheetId="0">'Норматив затрат'!$A$1:$J$141</definedName>
  </definedNames>
  <calcPr calcId="124519"/>
</workbook>
</file>

<file path=xl/calcChain.xml><?xml version="1.0" encoding="utf-8"?>
<calcChain xmlns="http://schemas.openxmlformats.org/spreadsheetml/2006/main">
  <c r="N20" i="1"/>
  <c r="L20"/>
  <c r="B20"/>
  <c r="N76"/>
  <c r="N77"/>
  <c r="M75"/>
  <c r="N75" s="1"/>
  <c r="Q75" s="1"/>
  <c r="M74"/>
  <c r="N74" s="1"/>
  <c r="Q74" s="1"/>
  <c r="L75"/>
  <c r="L76"/>
  <c r="L77"/>
  <c r="L74"/>
  <c r="E34" l="1"/>
  <c r="E35"/>
  <c r="E38"/>
  <c r="E39"/>
  <c r="E128"/>
  <c r="E109"/>
  <c r="E101"/>
  <c r="E93"/>
  <c r="E85"/>
  <c r="E75"/>
  <c r="D39"/>
  <c r="D38"/>
  <c r="D37"/>
  <c r="E37" s="1"/>
  <c r="H37" s="1"/>
  <c r="D36"/>
  <c r="E36" s="1"/>
  <c r="H36" s="1"/>
  <c r="D35"/>
  <c r="D34"/>
  <c r="D33"/>
  <c r="E33" s="1"/>
  <c r="H33" s="1"/>
  <c r="D32"/>
  <c r="E32" s="1"/>
  <c r="H32" s="1"/>
  <c r="D31"/>
  <c r="E31" s="1"/>
  <c r="H31" s="1"/>
  <c r="D30"/>
  <c r="E30" s="1"/>
  <c r="H30" s="1"/>
  <c r="D29"/>
  <c r="E29" s="1"/>
  <c r="D48"/>
  <c r="E119"/>
  <c r="E120"/>
  <c r="I16" i="2"/>
  <c r="H16"/>
  <c r="I110" i="1"/>
  <c r="G39"/>
  <c r="G38"/>
  <c r="G37"/>
  <c r="G36"/>
  <c r="G35"/>
  <c r="G34"/>
  <c r="G33"/>
  <c r="G32"/>
  <c r="G31"/>
  <c r="G30"/>
  <c r="G29"/>
  <c r="H32" i="2"/>
  <c r="H28"/>
  <c r="E118" i="1"/>
  <c r="E117"/>
  <c r="D56"/>
  <c r="E56"/>
  <c r="H57"/>
  <c r="F65" s="1"/>
  <c r="E48"/>
  <c r="H49"/>
  <c r="E65"/>
  <c r="E77"/>
  <c r="E76"/>
  <c r="E74"/>
  <c r="H35"/>
  <c r="H39"/>
  <c r="H38"/>
  <c r="H34"/>
  <c r="F137"/>
  <c r="I102"/>
  <c r="E137"/>
  <c r="I86"/>
  <c r="I129"/>
  <c r="H137"/>
  <c r="I94"/>
  <c r="D137" s="1"/>
  <c r="C137"/>
  <c r="G16" i="2" s="1"/>
  <c r="J16" l="1"/>
  <c r="E41" i="1"/>
  <c r="B21" s="1"/>
  <c r="H29"/>
  <c r="H40" s="1"/>
  <c r="D65" s="1"/>
  <c r="F77" l="1"/>
  <c r="G77" s="1"/>
  <c r="I77" s="1"/>
  <c r="F118"/>
  <c r="G118" s="1"/>
  <c r="I118" s="1"/>
  <c r="F117"/>
  <c r="G117" s="1"/>
  <c r="I117" s="1"/>
  <c r="F75"/>
  <c r="G75" s="1"/>
  <c r="I75" s="1"/>
  <c r="F119"/>
  <c r="G119" s="1"/>
  <c r="I119" s="1"/>
  <c r="F120"/>
  <c r="G120" s="1"/>
  <c r="I120" s="1"/>
  <c r="F74"/>
  <c r="G74" s="1"/>
  <c r="I74" s="1"/>
  <c r="I78" s="1"/>
  <c r="B137" s="1"/>
  <c r="F76"/>
  <c r="G76" s="1"/>
  <c r="I76" s="1"/>
  <c r="E16" i="2"/>
  <c r="G65" i="1"/>
  <c r="B7" i="2" s="1"/>
  <c r="I121" i="1" l="1"/>
  <c r="G137" s="1"/>
  <c r="I137" s="1"/>
  <c r="C7" i="2" s="1"/>
  <c r="D7" s="1"/>
  <c r="D16" s="1"/>
  <c r="F16"/>
  <c r="K16" s="1"/>
  <c r="L16" s="1"/>
  <c r="F28" l="1"/>
  <c r="M16"/>
  <c r="I28" s="1"/>
  <c r="J28" l="1"/>
  <c r="H30" l="1"/>
  <c r="H35" s="1"/>
  <c r="L33" l="1"/>
  <c r="L35" s="1"/>
  <c r="J37"/>
</calcChain>
</file>

<file path=xl/sharedStrings.xml><?xml version="1.0" encoding="utf-8"?>
<sst xmlns="http://schemas.openxmlformats.org/spreadsheetml/2006/main" count="274" uniqueCount="145">
  <si>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</si>
  <si>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</si>
  <si>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</si>
  <si>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</si>
  <si>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</si>
  <si>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</si>
  <si>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</si>
  <si>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</si>
  <si>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</si>
  <si>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</si>
  <si>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</si>
  <si>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</si>
  <si>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</si>
  <si>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</si>
  <si>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</si>
  <si>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</si>
  <si>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</si>
  <si>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</si>
  <si>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</si>
  <si>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</si>
  <si>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</si>
  <si>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</si>
  <si>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</si>
  <si>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</si>
  <si>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</si>
  <si>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</si>
  <si>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</si>
  <si>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</si>
  <si>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</si>
  <si>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</si>
  <si>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</si>
  <si>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indexed="8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</si>
  <si>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</si>
  <si>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</si>
  <si>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</si>
  <si>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</si>
  <si>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</si>
  <si>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</si>
  <si>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</si>
  <si>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</si>
  <si>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</si>
  <si>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</si>
  <si>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</si>
  <si>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</si>
  <si>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</si>
  <si>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</si>
  <si>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</si>
  <si>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</si>
  <si>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</si>
  <si>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</si>
  <si>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</si>
  <si>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</si>
  <si>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</si>
  <si>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</si>
  <si>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</si>
  <si>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</si>
  <si>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</si>
  <si>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</si>
  <si>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</si>
  <si>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</si>
  <si>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</si>
  <si>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</si>
  <si>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</si>
  <si>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</si>
  <si>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</si>
  <si>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</si>
  <si>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</si>
  <si>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</si>
  <si>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</si>
  <si>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</si>
  <si>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</si>
  <si>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</si>
  <si>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</si>
  <si>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</si>
  <si>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</si>
  <si>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</si>
  <si>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</si>
  <si>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</si>
  <si>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</si>
  <si>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</si>
  <si>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</si>
  <si>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</si>
  <si>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</si>
  <si>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</si>
  <si>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</si>
  <si>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</si>
  <si>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</si>
  <si>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</si>
  <si>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</si>
  <si>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</si>
  <si>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</si>
  <si>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</si>
  <si>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</si>
  <si>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</si>
  <si>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</si>
  <si>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</si>
  <si>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</si>
  <si>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</si>
  <si>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</si>
  <si>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</si>
  <si>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</si>
  <si>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</si>
  <si>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</si>
  <si>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</si>
  <si>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</si>
  <si>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Старший администратор-2</t>
  </si>
  <si>
    <t>Художественно-руководящий персонал-11</t>
  </si>
  <si>
    <t>Монтировочная часть-11</t>
  </si>
  <si>
    <t>Цех электроосвещения-7</t>
  </si>
  <si>
    <t>Цех радиооборудования-6</t>
  </si>
  <si>
    <t>Реквизиторский цех-3</t>
  </si>
  <si>
    <t>Театрально-производвенная мастерская-19</t>
  </si>
  <si>
    <t>-</t>
  </si>
  <si>
    <t>Административно-управленческий персонал</t>
  </si>
  <si>
    <t>фонд оплаты труда</t>
  </si>
  <si>
    <t>Склад декоравций и гараж</t>
  </si>
  <si>
    <t>Электроэнергия (10%)</t>
  </si>
  <si>
    <t>Утверждаю</t>
  </si>
  <si>
    <t>Начальник
Управления культуры и архива
Пензенской области</t>
  </si>
  <si>
    <t>Т.В. Курдова</t>
  </si>
  <si>
    <t>планируемое количество спектаклей;</t>
  </si>
  <si>
    <t>Расчет производится на основе суммарного количества используемых мат.запасов/основных средств и количества посетителей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</si>
  <si>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</si>
  <si>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</si>
  <si>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</si>
  <si>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</si>
  <si>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Итого:</t>
  </si>
  <si>
    <t>Наименование ресурса
(штатной единицы)</t>
  </si>
  <si>
    <t>Гардеробщики</t>
  </si>
  <si>
    <t>Расчет нормативных затрат ГАУК «Пензенский областной театр драмы им. А.В. Луначарского»</t>
  </si>
  <si>
    <t>общее полезное время использования имущественного комплекса;</t>
  </si>
  <si>
    <t xml:space="preserve"> </t>
  </si>
  <si>
    <t>«___» декабря 2016 года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</si>
  <si>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indexed="10"/>
        <rFont val="Times New Roman"/>
        <family val="1"/>
        <charset val="204"/>
      </rPr>
      <t>2016</t>
    </r>
    <r>
      <rPr>
        <sz val="12"/>
        <color indexed="8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</si>
  <si>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t>Артистический персонал-45</t>
  </si>
  <si>
    <t>Костюмерная-6</t>
  </si>
  <si>
    <t>Гримерный цех-3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</si>
  <si>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indexed="10"/>
        <rFont val="Times New Roman"/>
        <family val="1"/>
        <charset val="204"/>
      </rPr>
      <t>1973</t>
    </r>
    <r>
      <rPr>
        <sz val="12"/>
        <color indexed="8"/>
        <rFont val="Times New Roman"/>
        <family val="1"/>
        <charset val="204"/>
      </rPr>
      <t xml:space="preserve"> Рабочие часы в году</t>
    </r>
  </si>
  <si>
    <t>Служба реализации билетов-15</t>
  </si>
  <si>
    <t>Отдел по обеспечению безопасности и содержанию коммуникаций здания театра</t>
  </si>
  <si>
    <t>Стоимость гос задания</t>
  </si>
  <si>
    <t>Показ  (организация показа) спектаклей (театральных постановок)</t>
  </si>
  <si>
    <t xml:space="preserve">Коэффициент выравнивания
</t>
  </si>
  <si>
    <t>Итого субсидия на выполнение государственного задания:</t>
  </si>
  <si>
    <t>перебор</t>
  </si>
</sst>
</file>

<file path=xl/styles.xml><?xml version="1.0" encoding="utf-8"?>
<styleSheet xmlns="http://schemas.openxmlformats.org/spreadsheetml/2006/main">
  <numFmts count="5">
    <numFmt numFmtId="164" formatCode="#,##0.000000000"/>
    <numFmt numFmtId="165" formatCode="#,##0.000"/>
    <numFmt numFmtId="166" formatCode="0.00000"/>
    <numFmt numFmtId="167" formatCode="#,##0.0000"/>
    <numFmt numFmtId="168" formatCode="#,##0.0000000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Cambria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2" xfId="0" applyFont="1" applyFill="1" applyBorder="1"/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4" fontId="7" fillId="0" borderId="21" xfId="0" applyNumberFormat="1" applyFont="1" applyFill="1" applyBorder="1" applyAlignment="1">
      <alignment horizontal="center" vertical="center" wrapText="1"/>
    </xf>
    <xf numFmtId="165" fontId="7" fillId="0" borderId="21" xfId="0" applyNumberFormat="1" applyFont="1" applyFill="1" applyBorder="1" applyAlignment="1">
      <alignment horizontal="center" vertical="center" wrapText="1"/>
    </xf>
    <xf numFmtId="165" fontId="7" fillId="0" borderId="21" xfId="0" applyNumberFormat="1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27" xfId="0" applyNumberFormat="1" applyFont="1" applyBorder="1" applyAlignment="1">
      <alignment vertical="top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" fontId="2" fillId="0" borderId="22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26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/>
    </xf>
    <xf numFmtId="4" fontId="2" fillId="0" borderId="16" xfId="0" applyNumberFormat="1" applyFont="1" applyFill="1" applyBorder="1" applyAlignment="1">
      <alignment horizont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/>
    </xf>
    <xf numFmtId="4" fontId="2" fillId="0" borderId="31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8" fontId="1" fillId="0" borderId="3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4" fontId="7" fillId="0" borderId="22" xfId="0" applyNumberFormat="1" applyFont="1" applyFill="1" applyBorder="1" applyAlignment="1">
      <alignment horizontal="center" vertical="center" wrapText="1"/>
    </xf>
    <xf numFmtId="4" fontId="7" fillId="0" borderId="23" xfId="0" applyNumberFormat="1" applyFont="1" applyFill="1" applyBorder="1" applyAlignment="1">
      <alignment horizontal="center" vertical="center" wrapText="1"/>
    </xf>
    <xf numFmtId="4" fontId="7" fillId="0" borderId="2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6" fontId="1" fillId="0" borderId="10" xfId="0" applyNumberFormat="1" applyFont="1" applyFill="1" applyBorder="1" applyAlignment="1">
      <alignment horizontal="center" vertical="center"/>
    </xf>
    <xf numFmtId="168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wrapText="1"/>
    </xf>
    <xf numFmtId="4" fontId="8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2" fillId="0" borderId="38" xfId="0" applyFont="1" applyBorder="1" applyAlignment="1">
      <alignment horizontal="right" vertical="center" wrapText="1"/>
    </xf>
    <xf numFmtId="0" fontId="2" fillId="0" borderId="37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39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46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38" xfId="0" applyFont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0" fontId="4" fillId="0" borderId="43" xfId="0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7" fillId="0" borderId="2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4" fontId="1" fillId="0" borderId="25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38" xfId="0" applyNumberFormat="1" applyFont="1" applyBorder="1" applyAlignment="1">
      <alignment horizontal="center" vertical="center" wrapText="1"/>
    </xf>
    <xf numFmtId="4" fontId="2" fillId="0" borderId="4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e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w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7" Type="http://schemas.openxmlformats.org/officeDocument/2006/relationships/image" Target="../media/image13.emf"/><Relationship Id="rId2" Type="http://schemas.openxmlformats.org/officeDocument/2006/relationships/image" Target="../media/image7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8.wmf"/><Relationship Id="rId4" Type="http://schemas.openxmlformats.org/officeDocument/2006/relationships/image" Target="../media/image1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85</xdr:row>
      <xdr:rowOff>95250</xdr:rowOff>
    </xdr:from>
    <xdr:to>
      <xdr:col>7</xdr:col>
      <xdr:colOff>800100</xdr:colOff>
      <xdr:row>85</xdr:row>
      <xdr:rowOff>333375</xdr:rowOff>
    </xdr:to>
    <xdr:pic>
      <xdr:nvPicPr>
        <xdr:cNvPr id="108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01200" y="26327100"/>
          <a:ext cx="381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381000</xdr:colOff>
      <xdr:row>93</xdr:row>
      <xdr:rowOff>85725</xdr:rowOff>
    </xdr:from>
    <xdr:to>
      <xdr:col>7</xdr:col>
      <xdr:colOff>876300</xdr:colOff>
      <xdr:row>93</xdr:row>
      <xdr:rowOff>323850</xdr:rowOff>
    </xdr:to>
    <xdr:pic>
      <xdr:nvPicPr>
        <xdr:cNvPr id="10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3100" y="29108400"/>
          <a:ext cx="495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26" Type="http://schemas.openxmlformats.org/officeDocument/2006/relationships/oleObject" Target="../embeddings/oleObject23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29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28" Type="http://schemas.openxmlformats.org/officeDocument/2006/relationships/oleObject" Target="../embeddings/oleObject25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Relationship Id="rId27" Type="http://schemas.openxmlformats.org/officeDocument/2006/relationships/oleObject" Target="../embeddings/oleObject2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137"/>
  <sheetViews>
    <sheetView view="pageBreakPreview" topLeftCell="A115" zoomScale="80" zoomScaleSheetLayoutView="80" workbookViewId="0">
      <selection activeCell="N21" sqref="N21:N2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2" width="14" style="1" customWidth="1"/>
    <col min="13" max="13" width="13.85546875" style="1" customWidth="1"/>
    <col min="14" max="14" width="13" style="1" bestFit="1" customWidth="1"/>
    <col min="15" max="15" width="9.140625" style="1"/>
    <col min="16" max="16" width="17.7109375" style="1" customWidth="1"/>
    <col min="17" max="16384" width="9.140625" style="1"/>
  </cols>
  <sheetData>
    <row r="1" spans="1:12">
      <c r="A1" s="125" t="s">
        <v>131</v>
      </c>
      <c r="B1" s="125"/>
      <c r="C1" s="125"/>
      <c r="D1" s="125"/>
      <c r="E1" s="125"/>
      <c r="F1" s="125"/>
      <c r="G1" s="125"/>
      <c r="H1" s="125"/>
      <c r="I1" s="1" t="s">
        <v>117</v>
      </c>
    </row>
    <row r="2" spans="1:12" ht="52.5" customHeight="1">
      <c r="A2" s="125"/>
      <c r="B2" s="125"/>
      <c r="C2" s="125"/>
      <c r="D2" s="125"/>
      <c r="E2" s="125"/>
      <c r="F2" s="125"/>
      <c r="G2" s="125"/>
      <c r="H2" s="125"/>
      <c r="I2" s="1" t="s">
        <v>118</v>
      </c>
    </row>
    <row r="3" spans="1:12">
      <c r="A3" s="125"/>
      <c r="B3" s="125"/>
      <c r="C3" s="125"/>
      <c r="D3" s="125"/>
      <c r="E3" s="125"/>
      <c r="F3" s="125"/>
      <c r="G3" s="125"/>
      <c r="H3" s="125"/>
    </row>
    <row r="4" spans="1:12">
      <c r="A4" s="125"/>
      <c r="B4" s="125"/>
      <c r="C4" s="125"/>
      <c r="D4" s="125"/>
      <c r="E4" s="125"/>
      <c r="F4" s="125"/>
      <c r="G4" s="125"/>
      <c r="H4" s="125"/>
      <c r="I4" s="126"/>
      <c r="J4" s="1" t="s">
        <v>119</v>
      </c>
    </row>
    <row r="5" spans="1:12">
      <c r="A5" s="125"/>
      <c r="B5" s="125"/>
      <c r="C5" s="125"/>
      <c r="D5" s="125"/>
      <c r="E5" s="125"/>
      <c r="F5" s="125"/>
      <c r="G5" s="125"/>
      <c r="H5" s="125"/>
    </row>
    <row r="6" spans="1:12">
      <c r="A6" s="125"/>
      <c r="B6" s="125"/>
      <c r="C6" s="125"/>
      <c r="D6" s="125"/>
      <c r="E6" s="125"/>
      <c r="F6" s="125"/>
      <c r="G6" s="125"/>
      <c r="H6" s="125"/>
      <c r="I6" s="1" t="s">
        <v>132</v>
      </c>
    </row>
    <row r="7" spans="1:12">
      <c r="A7" s="125"/>
      <c r="B7" s="125"/>
      <c r="C7" s="125"/>
      <c r="D7" s="125"/>
      <c r="E7" s="125"/>
      <c r="F7" s="125"/>
      <c r="G7" s="125"/>
      <c r="H7" s="125"/>
      <c r="I7" s="125"/>
      <c r="J7" s="125"/>
    </row>
    <row r="8" spans="1:12">
      <c r="A8" s="168" t="s">
        <v>129</v>
      </c>
      <c r="B8" s="168"/>
      <c r="C8" s="168"/>
      <c r="D8" s="168"/>
      <c r="E8" s="168"/>
      <c r="F8" s="168"/>
      <c r="G8" s="168"/>
      <c r="H8" s="168"/>
      <c r="I8" s="168"/>
      <c r="J8" s="2"/>
      <c r="K8" s="2"/>
      <c r="L8" s="2"/>
    </row>
    <row r="9" spans="1:12">
      <c r="A9" s="114"/>
      <c r="B9" s="114"/>
      <c r="C9" s="114"/>
      <c r="D9" s="114"/>
      <c r="E9" s="114"/>
      <c r="F9" s="114"/>
      <c r="G9" s="114"/>
      <c r="H9" s="114"/>
      <c r="I9" s="114"/>
      <c r="J9" s="2"/>
      <c r="K9" s="2"/>
      <c r="L9" s="2"/>
    </row>
    <row r="10" spans="1:12">
      <c r="A10" s="179" t="s">
        <v>141</v>
      </c>
      <c r="B10" s="179"/>
      <c r="C10" s="179"/>
      <c r="D10" s="179"/>
      <c r="E10" s="179"/>
      <c r="F10" s="179"/>
      <c r="G10" s="179"/>
      <c r="H10" s="179"/>
      <c r="I10" s="179"/>
      <c r="J10" s="4"/>
      <c r="K10" s="4"/>
      <c r="L10" s="4"/>
    </row>
    <row r="11" spans="1:12">
      <c r="A11" s="191" t="s">
        <v>0</v>
      </c>
      <c r="B11" s="191"/>
      <c r="C11" s="191"/>
      <c r="D11" s="191"/>
      <c r="E11" s="191"/>
      <c r="F11" s="191"/>
      <c r="G11" s="191"/>
      <c r="H11" s="191"/>
      <c r="I11" s="191"/>
      <c r="J11" s="3"/>
      <c r="K11" s="3"/>
      <c r="L11" s="3"/>
    </row>
    <row r="13" spans="1:12">
      <c r="A13" s="163" t="s">
        <v>14</v>
      </c>
      <c r="B13" s="163"/>
      <c r="C13" s="163"/>
      <c r="D13" s="163"/>
      <c r="E13" s="163"/>
      <c r="F13" s="163"/>
      <c r="G13" s="163"/>
      <c r="H13" s="163"/>
      <c r="I13" s="163"/>
    </row>
    <row r="15" spans="1:12">
      <c r="A15" s="155" t="s">
        <v>15</v>
      </c>
      <c r="B15" s="155"/>
      <c r="C15" s="155"/>
      <c r="D15" s="155"/>
      <c r="E15" s="155"/>
      <c r="F15" s="155"/>
      <c r="G15" s="155"/>
      <c r="H15" s="155"/>
      <c r="I15" s="155"/>
    </row>
    <row r="17" spans="1:16">
      <c r="B17" s="41">
        <v>332</v>
      </c>
      <c r="C17" s="169" t="s">
        <v>120</v>
      </c>
      <c r="D17" s="169"/>
      <c r="E17" s="169"/>
      <c r="F17" s="169"/>
      <c r="G17" s="169"/>
      <c r="H17" s="169"/>
      <c r="I17" s="169"/>
      <c r="L17" s="1">
        <v>338</v>
      </c>
    </row>
    <row r="18" spans="1:16" ht="32.25" customHeight="1">
      <c r="B18" s="42">
        <v>20470.5</v>
      </c>
      <c r="C18" s="169" t="s">
        <v>133</v>
      </c>
      <c r="D18" s="169"/>
      <c r="E18" s="169"/>
      <c r="F18" s="169"/>
      <c r="G18" s="169"/>
      <c r="H18" s="169"/>
      <c r="I18" s="169"/>
      <c r="L18" s="1">
        <v>18167</v>
      </c>
    </row>
    <row r="19" spans="1:16" ht="32.25" customHeight="1">
      <c r="B19" s="42">
        <v>21407</v>
      </c>
      <c r="C19" s="169" t="s">
        <v>97</v>
      </c>
      <c r="D19" s="169"/>
      <c r="E19" s="169"/>
      <c r="F19" s="169"/>
      <c r="G19" s="169"/>
      <c r="H19" s="169"/>
      <c r="I19" s="169"/>
    </row>
    <row r="20" spans="1:16" ht="32.25" customHeight="1">
      <c r="B20" s="142">
        <f>SUM(C29:C39)</f>
        <v>252544</v>
      </c>
      <c r="C20" s="172" t="s">
        <v>130</v>
      </c>
      <c r="D20" s="172"/>
      <c r="E20" s="172"/>
      <c r="F20" s="172"/>
      <c r="G20" s="172"/>
      <c r="H20" s="172"/>
      <c r="I20" s="172"/>
      <c r="L20" s="141">
        <f>SUM(C29:C39)</f>
        <v>252544</v>
      </c>
      <c r="N20" s="141">
        <f>B20-L20</f>
        <v>0</v>
      </c>
      <c r="P20" s="41">
        <v>303596</v>
      </c>
    </row>
    <row r="21" spans="1:16" ht="31.5" customHeight="1">
      <c r="B21" s="107">
        <f>E41</f>
        <v>760.67469879518069</v>
      </c>
      <c r="C21" s="169" t="s">
        <v>104</v>
      </c>
      <c r="D21" s="169"/>
      <c r="E21" s="169"/>
      <c r="F21" s="169"/>
      <c r="G21" s="169"/>
      <c r="H21" s="169"/>
      <c r="I21" s="169"/>
    </row>
    <row r="22" spans="1:16">
      <c r="B22" s="9"/>
      <c r="C22" s="5"/>
      <c r="D22" s="5"/>
      <c r="E22" s="5"/>
      <c r="F22" s="5"/>
      <c r="G22" s="5"/>
      <c r="H22" s="5"/>
      <c r="I22" s="5"/>
    </row>
    <row r="23" spans="1:16">
      <c r="A23" s="163" t="s">
        <v>29</v>
      </c>
      <c r="B23" s="163"/>
      <c r="C23" s="163"/>
      <c r="D23" s="163"/>
      <c r="E23" s="163"/>
      <c r="F23" s="163"/>
      <c r="G23" s="163"/>
      <c r="H23" s="163"/>
      <c r="I23" s="163"/>
    </row>
    <row r="24" spans="1:16">
      <c r="A24" s="173" t="s">
        <v>16</v>
      </c>
      <c r="B24" s="173"/>
      <c r="C24" s="173"/>
      <c r="D24" s="173"/>
      <c r="E24" s="173"/>
      <c r="F24" s="173"/>
      <c r="G24" s="173"/>
      <c r="H24" s="173"/>
      <c r="I24" s="173"/>
    </row>
    <row r="25" spans="1:16" ht="16.5" thickBot="1">
      <c r="A25" s="8"/>
      <c r="B25" s="8"/>
      <c r="C25" s="8"/>
      <c r="D25" s="8"/>
      <c r="E25" s="8"/>
      <c r="F25" s="8"/>
      <c r="G25" s="8"/>
      <c r="H25" s="8"/>
      <c r="I25" s="8"/>
    </row>
    <row r="26" spans="1:16" ht="79.5" thickBot="1">
      <c r="A26" s="12" t="s">
        <v>1</v>
      </c>
      <c r="B26" s="13" t="s">
        <v>127</v>
      </c>
      <c r="C26" s="13" t="s">
        <v>2</v>
      </c>
      <c r="D26" s="13" t="s">
        <v>3</v>
      </c>
      <c r="E26" s="183" t="s">
        <v>4</v>
      </c>
      <c r="F26" s="183"/>
      <c r="G26" s="13" t="s">
        <v>5</v>
      </c>
      <c r="H26" s="13" t="s">
        <v>6</v>
      </c>
      <c r="I26" s="14" t="s">
        <v>7</v>
      </c>
      <c r="N26" s="141"/>
    </row>
    <row r="27" spans="1:16" ht="16.5" thickBot="1">
      <c r="A27" s="15">
        <v>1</v>
      </c>
      <c r="B27" s="16">
        <v>2</v>
      </c>
      <c r="C27" s="16">
        <v>3</v>
      </c>
      <c r="D27" s="16">
        <v>4</v>
      </c>
      <c r="E27" s="184" t="s">
        <v>18</v>
      </c>
      <c r="F27" s="184"/>
      <c r="G27" s="16">
        <v>6</v>
      </c>
      <c r="H27" s="16" t="s">
        <v>8</v>
      </c>
      <c r="I27" s="17">
        <v>8</v>
      </c>
    </row>
    <row r="28" spans="1:16" ht="16.5" thickBot="1">
      <c r="A28" s="185" t="s">
        <v>20</v>
      </c>
      <c r="B28" s="186"/>
      <c r="C28" s="186"/>
      <c r="D28" s="186"/>
      <c r="E28" s="186"/>
      <c r="F28" s="186"/>
      <c r="G28" s="186"/>
      <c r="H28" s="186"/>
      <c r="I28" s="187"/>
    </row>
    <row r="29" spans="1:16" ht="15.75" customHeight="1">
      <c r="A29" s="26">
        <v>1</v>
      </c>
      <c r="B29" s="127" t="s">
        <v>105</v>
      </c>
      <c r="C29" s="108">
        <v>3946</v>
      </c>
      <c r="D29" s="29">
        <f>B17</f>
        <v>332</v>
      </c>
      <c r="E29" s="174">
        <f t="shared" ref="E29:E39" si="0">C29/D29</f>
        <v>11.885542168674698</v>
      </c>
      <c r="F29" s="175"/>
      <c r="G29" s="19">
        <f>B18*12*1.302/1974</f>
        <v>162.02182978723405</v>
      </c>
      <c r="H29" s="19">
        <f t="shared" ref="H29:H39" si="1">E29*G29</f>
        <v>1925.7172901820047</v>
      </c>
      <c r="I29" s="188" t="s">
        <v>137</v>
      </c>
    </row>
    <row r="30" spans="1:16" ht="31.5">
      <c r="A30" s="27">
        <v>2</v>
      </c>
      <c r="B30" s="128" t="s">
        <v>106</v>
      </c>
      <c r="C30" s="109">
        <v>21703</v>
      </c>
      <c r="D30" s="30">
        <f>B17</f>
        <v>332</v>
      </c>
      <c r="E30" s="170">
        <f t="shared" si="0"/>
        <v>65.370481927710841</v>
      </c>
      <c r="F30" s="171"/>
      <c r="G30" s="20">
        <f>B18*12*1.302/1974</f>
        <v>162.02182978723405</v>
      </c>
      <c r="H30" s="20">
        <f t="shared" si="1"/>
        <v>10591.445096001025</v>
      </c>
      <c r="I30" s="189"/>
    </row>
    <row r="31" spans="1:16">
      <c r="A31" s="27">
        <v>3</v>
      </c>
      <c r="B31" s="128" t="s">
        <v>134</v>
      </c>
      <c r="C31" s="109">
        <v>88785</v>
      </c>
      <c r="D31" s="30">
        <f>B17</f>
        <v>332</v>
      </c>
      <c r="E31" s="170">
        <f t="shared" si="0"/>
        <v>267.42469879518075</v>
      </c>
      <c r="F31" s="171"/>
      <c r="G31" s="20">
        <f>B18*12*1.302/1974</f>
        <v>162.02182978723405</v>
      </c>
      <c r="H31" s="20">
        <f t="shared" si="1"/>
        <v>43328.639029095109</v>
      </c>
      <c r="I31" s="189"/>
    </row>
    <row r="32" spans="1:16">
      <c r="A32" s="27">
        <v>4</v>
      </c>
      <c r="B32" s="128" t="s">
        <v>107</v>
      </c>
      <c r="C32" s="109">
        <v>21703</v>
      </c>
      <c r="D32" s="30">
        <f>B17</f>
        <v>332</v>
      </c>
      <c r="E32" s="170">
        <f t="shared" si="0"/>
        <v>65.370481927710841</v>
      </c>
      <c r="F32" s="171"/>
      <c r="G32" s="20">
        <f>B18*12*1.302/1974</f>
        <v>162.02182978723405</v>
      </c>
      <c r="H32" s="20">
        <f t="shared" si="1"/>
        <v>10591.445096001025</v>
      </c>
      <c r="I32" s="189"/>
    </row>
    <row r="33" spans="1:9">
      <c r="A33" s="27">
        <v>5</v>
      </c>
      <c r="B33" s="128" t="s">
        <v>108</v>
      </c>
      <c r="C33" s="109">
        <v>13811</v>
      </c>
      <c r="D33" s="30">
        <f>B17</f>
        <v>332</v>
      </c>
      <c r="E33" s="170">
        <f t="shared" si="0"/>
        <v>41.599397590361448</v>
      </c>
      <c r="F33" s="171"/>
      <c r="G33" s="20">
        <f>B18*12*1.302/1974</f>
        <v>162.02182978723405</v>
      </c>
      <c r="H33" s="20">
        <f t="shared" si="1"/>
        <v>6740.0105156370173</v>
      </c>
      <c r="I33" s="189"/>
    </row>
    <row r="34" spans="1:9">
      <c r="A34" s="27">
        <v>6</v>
      </c>
      <c r="B34" s="128" t="s">
        <v>109</v>
      </c>
      <c r="C34" s="109">
        <v>11838</v>
      </c>
      <c r="D34" s="30">
        <f>B17</f>
        <v>332</v>
      </c>
      <c r="E34" s="170">
        <f t="shared" si="0"/>
        <v>35.656626506024097</v>
      </c>
      <c r="F34" s="171"/>
      <c r="G34" s="20">
        <f>B18*12*1.302/1974</f>
        <v>162.02182978723405</v>
      </c>
      <c r="H34" s="20">
        <f t="shared" si="1"/>
        <v>5777.1518705460139</v>
      </c>
      <c r="I34" s="189"/>
    </row>
    <row r="35" spans="1:9">
      <c r="A35" s="27">
        <v>7</v>
      </c>
      <c r="B35" s="128" t="s">
        <v>135</v>
      </c>
      <c r="C35" s="109">
        <v>11838</v>
      </c>
      <c r="D35" s="30">
        <f>B17</f>
        <v>332</v>
      </c>
      <c r="E35" s="170">
        <f t="shared" si="0"/>
        <v>35.656626506024097</v>
      </c>
      <c r="F35" s="171"/>
      <c r="G35" s="20">
        <f>B18*12*1.302/1974</f>
        <v>162.02182978723405</v>
      </c>
      <c r="H35" s="20">
        <f t="shared" si="1"/>
        <v>5777.1518705460139</v>
      </c>
      <c r="I35" s="189"/>
    </row>
    <row r="36" spans="1:9">
      <c r="A36" s="27">
        <v>8</v>
      </c>
      <c r="B36" s="128" t="s">
        <v>136</v>
      </c>
      <c r="C36" s="109">
        <v>5919</v>
      </c>
      <c r="D36" s="30">
        <f>B17</f>
        <v>332</v>
      </c>
      <c r="E36" s="170">
        <f t="shared" si="0"/>
        <v>17.828313253012048</v>
      </c>
      <c r="F36" s="171"/>
      <c r="G36" s="20">
        <f>B18*12*1.302/1974</f>
        <v>162.02182978723405</v>
      </c>
      <c r="H36" s="20">
        <f t="shared" si="1"/>
        <v>2888.575935273007</v>
      </c>
      <c r="I36" s="189"/>
    </row>
    <row r="37" spans="1:9">
      <c r="A37" s="27">
        <v>9</v>
      </c>
      <c r="B37" s="128" t="s">
        <v>110</v>
      </c>
      <c r="C37" s="109">
        <v>5919</v>
      </c>
      <c r="D37" s="30">
        <f>B17</f>
        <v>332</v>
      </c>
      <c r="E37" s="170">
        <f t="shared" si="0"/>
        <v>17.828313253012048</v>
      </c>
      <c r="F37" s="171"/>
      <c r="G37" s="20">
        <f>B18*12*1.302/1974</f>
        <v>162.02182978723405</v>
      </c>
      <c r="H37" s="20">
        <f t="shared" si="1"/>
        <v>2888.575935273007</v>
      </c>
      <c r="I37" s="189"/>
    </row>
    <row r="38" spans="1:9" ht="31.5">
      <c r="A38" s="27">
        <v>10</v>
      </c>
      <c r="B38" s="128" t="s">
        <v>111</v>
      </c>
      <c r="C38" s="109">
        <v>37487</v>
      </c>
      <c r="D38" s="30">
        <f>B17</f>
        <v>332</v>
      </c>
      <c r="E38" s="170">
        <f t="shared" si="0"/>
        <v>112.91265060240964</v>
      </c>
      <c r="F38" s="171"/>
      <c r="G38" s="20">
        <f>B18*12*1.302/1974</f>
        <v>162.02182978723405</v>
      </c>
      <c r="H38" s="20">
        <f t="shared" si="1"/>
        <v>18294.314256729045</v>
      </c>
      <c r="I38" s="189"/>
    </row>
    <row r="39" spans="1:9" ht="16.5" thickBot="1">
      <c r="A39" s="27">
        <v>11</v>
      </c>
      <c r="B39" s="128" t="s">
        <v>138</v>
      </c>
      <c r="C39" s="109">
        <v>29595</v>
      </c>
      <c r="D39" s="30">
        <f>B17</f>
        <v>332</v>
      </c>
      <c r="E39" s="170">
        <f t="shared" si="0"/>
        <v>89.141566265060234</v>
      </c>
      <c r="F39" s="171"/>
      <c r="G39" s="20">
        <f>B18*12*1.302/1974</f>
        <v>162.02182978723405</v>
      </c>
      <c r="H39" s="20">
        <f t="shared" si="1"/>
        <v>14442.879676365035</v>
      </c>
      <c r="I39" s="190"/>
    </row>
    <row r="40" spans="1:9" ht="31.5" customHeight="1" thickBot="1">
      <c r="A40" s="152" t="s">
        <v>22</v>
      </c>
      <c r="B40" s="153"/>
      <c r="C40" s="153"/>
      <c r="D40" s="153"/>
      <c r="E40" s="153"/>
      <c r="F40" s="153"/>
      <c r="G40" s="32"/>
      <c r="H40" s="22">
        <f>SUM(H29:H39)</f>
        <v>123245.90657164832</v>
      </c>
      <c r="I40" s="156"/>
    </row>
    <row r="41" spans="1:9" ht="36" customHeight="1" thickBot="1">
      <c r="A41" s="180" t="s">
        <v>19</v>
      </c>
      <c r="B41" s="181"/>
      <c r="C41" s="181"/>
      <c r="D41" s="182"/>
      <c r="E41" s="158">
        <f>SUM(E29:F39)</f>
        <v>760.67469879518069</v>
      </c>
      <c r="F41" s="159"/>
      <c r="G41" s="159"/>
      <c r="H41" s="159"/>
      <c r="I41" s="157"/>
    </row>
    <row r="42" spans="1:9">
      <c r="A42" s="10"/>
      <c r="B42" s="10"/>
      <c r="C42" s="10"/>
      <c r="D42" s="10"/>
      <c r="E42" s="11"/>
      <c r="F42" s="11"/>
      <c r="G42" s="10"/>
      <c r="H42" s="10"/>
      <c r="I42" s="10"/>
    </row>
    <row r="43" spans="1:9" ht="32.25" customHeight="1">
      <c r="A43" s="173" t="s">
        <v>17</v>
      </c>
      <c r="B43" s="173"/>
      <c r="C43" s="173"/>
      <c r="D43" s="173"/>
      <c r="E43" s="173"/>
      <c r="F43" s="173"/>
      <c r="G43" s="173"/>
      <c r="H43" s="173"/>
      <c r="I43" s="173"/>
    </row>
    <row r="44" spans="1:9" ht="16.5" thickBot="1"/>
    <row r="45" spans="1:9" ht="79.5" thickBot="1">
      <c r="A45" s="12" t="s">
        <v>1</v>
      </c>
      <c r="B45" s="13" t="s">
        <v>25</v>
      </c>
      <c r="C45" s="13" t="s">
        <v>9</v>
      </c>
      <c r="D45" s="13" t="s">
        <v>3</v>
      </c>
      <c r="E45" s="13" t="s">
        <v>10</v>
      </c>
      <c r="F45" s="13" t="s">
        <v>11</v>
      </c>
      <c r="G45" s="13" t="s">
        <v>12</v>
      </c>
      <c r="H45" s="13" t="s">
        <v>6</v>
      </c>
      <c r="I45" s="14" t="s">
        <v>7</v>
      </c>
    </row>
    <row r="46" spans="1:9" ht="16.5" thickBot="1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9">
      <c r="A47" s="176" t="s">
        <v>21</v>
      </c>
      <c r="B47" s="177"/>
      <c r="C47" s="177"/>
      <c r="D47" s="177"/>
      <c r="E47" s="177"/>
      <c r="F47" s="177"/>
      <c r="G47" s="177"/>
      <c r="H47" s="177"/>
      <c r="I47" s="178"/>
    </row>
    <row r="48" spans="1:9" ht="56.25" customHeight="1" thickBot="1">
      <c r="A48" s="27" t="s">
        <v>112</v>
      </c>
      <c r="B48" s="28" t="s">
        <v>112</v>
      </c>
      <c r="C48" s="109">
        <v>0</v>
      </c>
      <c r="D48" s="30">
        <f>B17</f>
        <v>332</v>
      </c>
      <c r="E48" s="31">
        <f>C48/D48</f>
        <v>0</v>
      </c>
      <c r="F48" s="109">
        <v>0</v>
      </c>
      <c r="G48" s="110">
        <v>0</v>
      </c>
      <c r="H48" s="20">
        <v>0</v>
      </c>
      <c r="I48" s="156" t="s">
        <v>121</v>
      </c>
    </row>
    <row r="49" spans="1:9" ht="32.25" customHeight="1" thickBot="1">
      <c r="A49" s="152" t="s">
        <v>26</v>
      </c>
      <c r="B49" s="153"/>
      <c r="C49" s="153"/>
      <c r="D49" s="153"/>
      <c r="E49" s="153"/>
      <c r="F49" s="154"/>
      <c r="G49" s="21"/>
      <c r="H49" s="22">
        <f>SUM(H48:H48)</f>
        <v>0</v>
      </c>
      <c r="I49" s="157"/>
    </row>
    <row r="51" spans="1:9">
      <c r="A51" s="155" t="s">
        <v>23</v>
      </c>
      <c r="B51" s="155"/>
      <c r="C51" s="155"/>
      <c r="D51" s="155"/>
      <c r="E51" s="155"/>
      <c r="F51" s="155"/>
      <c r="G51" s="155"/>
      <c r="H51" s="155"/>
      <c r="I51" s="155"/>
    </row>
    <row r="52" spans="1:9" ht="16.5" thickBot="1"/>
    <row r="53" spans="1:9" ht="79.5" thickBot="1">
      <c r="A53" s="12" t="s">
        <v>1</v>
      </c>
      <c r="B53" s="13" t="s">
        <v>25</v>
      </c>
      <c r="C53" s="13" t="s">
        <v>9</v>
      </c>
      <c r="D53" s="13" t="s">
        <v>3</v>
      </c>
      <c r="E53" s="13" t="s">
        <v>10</v>
      </c>
      <c r="F53" s="13" t="s">
        <v>11</v>
      </c>
      <c r="G53" s="13" t="s">
        <v>12</v>
      </c>
      <c r="H53" s="13" t="s">
        <v>6</v>
      </c>
      <c r="I53" s="14" t="s">
        <v>7</v>
      </c>
    </row>
    <row r="54" spans="1:9" ht="16.5" thickBot="1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>
      <c r="A55" s="176" t="s">
        <v>24</v>
      </c>
      <c r="B55" s="177"/>
      <c r="C55" s="177"/>
      <c r="D55" s="177"/>
      <c r="E55" s="177"/>
      <c r="F55" s="177"/>
      <c r="G55" s="177"/>
      <c r="H55" s="177"/>
      <c r="I55" s="178"/>
    </row>
    <row r="56" spans="1:9" ht="56.25" customHeight="1" thickBot="1">
      <c r="A56" s="27" t="s">
        <v>112</v>
      </c>
      <c r="B56" s="28" t="s">
        <v>112</v>
      </c>
      <c r="C56" s="109">
        <v>0</v>
      </c>
      <c r="D56" s="30">
        <f>SUM(B17)</f>
        <v>332</v>
      </c>
      <c r="E56" s="31">
        <f>C56/D56</f>
        <v>0</v>
      </c>
      <c r="F56" s="109">
        <v>0</v>
      </c>
      <c r="G56" s="110">
        <v>0</v>
      </c>
      <c r="H56" s="20">
        <v>0</v>
      </c>
      <c r="I56" s="156" t="s">
        <v>121</v>
      </c>
    </row>
    <row r="57" spans="1:9" ht="31.5" customHeight="1" thickBot="1">
      <c r="A57" s="152" t="s">
        <v>27</v>
      </c>
      <c r="B57" s="153"/>
      <c r="C57" s="153"/>
      <c r="D57" s="153"/>
      <c r="E57" s="153"/>
      <c r="F57" s="154"/>
      <c r="G57" s="21"/>
      <c r="H57" s="22">
        <f>SUM(H56:H56)</f>
        <v>0</v>
      </c>
      <c r="I57" s="157"/>
    </row>
    <row r="59" spans="1:9">
      <c r="A59" s="155" t="s">
        <v>28</v>
      </c>
      <c r="B59" s="155"/>
      <c r="C59" s="155"/>
      <c r="D59" s="155"/>
      <c r="E59" s="155"/>
      <c r="F59" s="155"/>
      <c r="G59" s="155"/>
      <c r="H59" s="155"/>
      <c r="I59" s="155"/>
    </row>
    <row r="61" spans="1:9" ht="20.25" customHeight="1">
      <c r="B61"/>
      <c r="C61" s="34"/>
      <c r="D61" s="33"/>
      <c r="E61" s="33"/>
      <c r="F61" s="33"/>
      <c r="H61" s="33"/>
      <c r="I61" s="5"/>
    </row>
    <row r="62" spans="1:9" ht="16.5" thickBot="1">
      <c r="B62"/>
      <c r="C62" s="34"/>
      <c r="D62" s="33"/>
      <c r="E62" s="33"/>
      <c r="F62" s="33"/>
      <c r="H62" s="33"/>
      <c r="I62" s="5"/>
    </row>
    <row r="63" spans="1:9" ht="35.25" customHeight="1">
      <c r="A63" s="69"/>
      <c r="B63" s="70"/>
      <c r="D63" s="160" t="s">
        <v>90</v>
      </c>
      <c r="E63" s="161"/>
      <c r="F63" s="162"/>
      <c r="G63" s="73" t="s">
        <v>91</v>
      </c>
      <c r="H63" s="33"/>
      <c r="I63" s="5"/>
    </row>
    <row r="64" spans="1:9" ht="35.25" customHeight="1">
      <c r="A64" s="69"/>
      <c r="B64" s="70"/>
      <c r="D64" s="68"/>
      <c r="E64" s="64"/>
      <c r="F64" s="65"/>
      <c r="G64" s="72"/>
      <c r="H64" s="33"/>
      <c r="I64" s="5"/>
    </row>
    <row r="65" spans="1:17" ht="16.5" thickBot="1">
      <c r="A65" s="66"/>
      <c r="B65" s="67"/>
      <c r="D65" s="94">
        <f>SUM(H40)</f>
        <v>123245.90657164832</v>
      </c>
      <c r="E65" s="95">
        <f>SUM(H49)</f>
        <v>0</v>
      </c>
      <c r="F65" s="96">
        <f>SUM(H57)</f>
        <v>0</v>
      </c>
      <c r="G65" s="96">
        <f>SUM(D65:F65)</f>
        <v>123245.90657164832</v>
      </c>
      <c r="H65" s="33"/>
      <c r="I65" s="5"/>
    </row>
    <row r="66" spans="1:17">
      <c r="B66"/>
      <c r="C66" s="34"/>
      <c r="D66" s="33"/>
      <c r="E66" s="33"/>
      <c r="F66" s="33"/>
      <c r="H66" s="33"/>
      <c r="I66" s="5"/>
    </row>
    <row r="67" spans="1:17" ht="31.5" customHeight="1">
      <c r="A67" s="163" t="s">
        <v>30</v>
      </c>
      <c r="B67" s="163"/>
      <c r="C67" s="163"/>
      <c r="D67" s="163"/>
      <c r="E67" s="163"/>
      <c r="F67" s="163"/>
      <c r="G67" s="163"/>
      <c r="H67" s="163"/>
      <c r="I67" s="163"/>
    </row>
    <row r="69" spans="1:17">
      <c r="A69" s="164" t="s">
        <v>31</v>
      </c>
      <c r="B69" s="164"/>
      <c r="C69" s="164"/>
      <c r="D69" s="164"/>
      <c r="E69" s="164"/>
      <c r="F69" s="164"/>
      <c r="G69" s="164"/>
      <c r="H69" s="164"/>
      <c r="I69" s="164"/>
    </row>
    <row r="70" spans="1:17" ht="16.5" thickBot="1"/>
    <row r="71" spans="1:17" ht="86.25" customHeight="1">
      <c r="A71" s="35" t="s">
        <v>1</v>
      </c>
      <c r="B71" s="36" t="s">
        <v>32</v>
      </c>
      <c r="C71" s="36" t="s">
        <v>33</v>
      </c>
      <c r="D71" s="36" t="s">
        <v>34</v>
      </c>
      <c r="E71" s="36" t="s">
        <v>35</v>
      </c>
      <c r="F71" s="36" t="s">
        <v>36</v>
      </c>
      <c r="G71" s="36" t="s">
        <v>37</v>
      </c>
      <c r="H71" s="36" t="s">
        <v>38</v>
      </c>
      <c r="I71" s="37" t="s">
        <v>39</v>
      </c>
    </row>
    <row r="72" spans="1:17" ht="16.5" thickBot="1">
      <c r="A72" s="38">
        <v>1</v>
      </c>
      <c r="B72" s="39">
        <v>1</v>
      </c>
      <c r="C72" s="39">
        <v>2</v>
      </c>
      <c r="D72" s="39">
        <v>3</v>
      </c>
      <c r="E72" s="39">
        <v>4</v>
      </c>
      <c r="F72" s="39">
        <v>5</v>
      </c>
      <c r="G72" s="39" t="s">
        <v>40</v>
      </c>
      <c r="H72" s="39">
        <v>7</v>
      </c>
      <c r="I72" s="40" t="s">
        <v>41</v>
      </c>
    </row>
    <row r="73" spans="1:17">
      <c r="A73" s="165" t="s">
        <v>42</v>
      </c>
      <c r="B73" s="166"/>
      <c r="C73" s="166"/>
      <c r="D73" s="166"/>
      <c r="E73" s="166"/>
      <c r="F73" s="166"/>
      <c r="G73" s="166"/>
      <c r="H73" s="166"/>
      <c r="I73" s="167"/>
    </row>
    <row r="74" spans="1:17">
      <c r="A74" s="6">
        <v>1</v>
      </c>
      <c r="B74" s="43" t="s">
        <v>48</v>
      </c>
      <c r="C74" s="7" t="s">
        <v>45</v>
      </c>
      <c r="D74" s="109">
        <v>205197</v>
      </c>
      <c r="E74" s="18">
        <f>SUM(B20)</f>
        <v>252544</v>
      </c>
      <c r="F74" s="116">
        <f>SUM(B21)</f>
        <v>760.67469879518069</v>
      </c>
      <c r="G74" s="7">
        <f>D74*F74/E74</f>
        <v>618.06325301204811</v>
      </c>
      <c r="H74" s="110">
        <v>6.49</v>
      </c>
      <c r="I74" s="97">
        <f>G74*H74</f>
        <v>4011.2305120481924</v>
      </c>
      <c r="L74" s="33">
        <f>D74*H74</f>
        <v>1331728.53</v>
      </c>
      <c r="M74" s="33">
        <f>'Корректирующий коэффициент'!H33</f>
        <v>147971.47</v>
      </c>
      <c r="N74" s="33">
        <f>L74+M74</f>
        <v>1479700</v>
      </c>
      <c r="P74" s="1">
        <v>1479700</v>
      </c>
      <c r="Q74" s="33">
        <f>P74-N74</f>
        <v>0</v>
      </c>
    </row>
    <row r="75" spans="1:17">
      <c r="A75" s="6">
        <v>2</v>
      </c>
      <c r="B75" s="43" t="s">
        <v>49</v>
      </c>
      <c r="C75" s="7" t="s">
        <v>46</v>
      </c>
      <c r="D75" s="110">
        <v>433.91</v>
      </c>
      <c r="E75" s="18">
        <f>SUM(B20)</f>
        <v>252544</v>
      </c>
      <c r="F75" s="116">
        <f>SUM(B21)</f>
        <v>760.67469879518069</v>
      </c>
      <c r="G75" s="7">
        <f>D75*F75/E75</f>
        <v>1.3069578313253012</v>
      </c>
      <c r="H75" s="110">
        <v>1358.45</v>
      </c>
      <c r="I75" s="97">
        <f>G75*H75</f>
        <v>1775.4368659638556</v>
      </c>
      <c r="L75" s="33">
        <f t="shared" ref="L75:L77" si="2">D75*H75</f>
        <v>589445.03950000007</v>
      </c>
      <c r="M75" s="33">
        <f>'Корректирующий коэффициент'!H34</f>
        <v>589454.96</v>
      </c>
      <c r="N75" s="33">
        <f t="shared" ref="N75:N77" si="3">L75+M75</f>
        <v>1178899.9994999999</v>
      </c>
      <c r="P75" s="1">
        <v>1178900</v>
      </c>
      <c r="Q75" s="33">
        <f>P75-N75</f>
        <v>5.0000008195638657E-4</v>
      </c>
    </row>
    <row r="76" spans="1:17">
      <c r="A76" s="6">
        <v>3</v>
      </c>
      <c r="B76" s="43" t="s">
        <v>43</v>
      </c>
      <c r="C76" s="7" t="s">
        <v>47</v>
      </c>
      <c r="D76" s="109">
        <v>5750</v>
      </c>
      <c r="E76" s="18">
        <f>SUM(B20)</f>
        <v>252544</v>
      </c>
      <c r="F76" s="116">
        <f>SUM(B21)</f>
        <v>760.67469879518069</v>
      </c>
      <c r="G76" s="7">
        <f>D76*F76/E76</f>
        <v>17.319277108433734</v>
      </c>
      <c r="H76" s="110">
        <v>23.89</v>
      </c>
      <c r="I76" s="97">
        <f>G76*H76</f>
        <v>413.75753012048193</v>
      </c>
      <c r="L76" s="33">
        <f t="shared" si="2"/>
        <v>137367.5</v>
      </c>
      <c r="N76" s="33">
        <f t="shared" si="3"/>
        <v>137367.5</v>
      </c>
    </row>
    <row r="77" spans="1:17" ht="16.5" thickBot="1">
      <c r="A77" s="6">
        <v>5</v>
      </c>
      <c r="B77" s="43" t="s">
        <v>44</v>
      </c>
      <c r="C77" s="7" t="s">
        <v>47</v>
      </c>
      <c r="D77" s="109">
        <v>5771</v>
      </c>
      <c r="E77" s="18">
        <f>SUM(B20)</f>
        <v>252544</v>
      </c>
      <c r="F77" s="116">
        <f>SUM(B21)</f>
        <v>760.67469879518069</v>
      </c>
      <c r="G77" s="7">
        <f>D77*F77/E77</f>
        <v>17.382530120481928</v>
      </c>
      <c r="H77" s="110">
        <v>15.41</v>
      </c>
      <c r="I77" s="97">
        <f>G77*H77</f>
        <v>267.8647891566265</v>
      </c>
      <c r="L77" s="33">
        <f t="shared" si="2"/>
        <v>88931.11</v>
      </c>
      <c r="N77" s="33">
        <f t="shared" si="3"/>
        <v>88931.11</v>
      </c>
    </row>
    <row r="78" spans="1:17" ht="31.5" customHeight="1" thickBot="1">
      <c r="A78" s="152" t="s">
        <v>56</v>
      </c>
      <c r="B78" s="153"/>
      <c r="C78" s="153"/>
      <c r="D78" s="153"/>
      <c r="E78" s="153"/>
      <c r="F78" s="153"/>
      <c r="G78" s="154"/>
      <c r="H78" s="22"/>
      <c r="I78" s="98">
        <f>SUM(I74:I77)</f>
        <v>6468.2896972891558</v>
      </c>
    </row>
    <row r="80" spans="1:17">
      <c r="A80" s="155" t="s">
        <v>50</v>
      </c>
      <c r="B80" s="155"/>
      <c r="C80" s="155"/>
      <c r="D80" s="155"/>
      <c r="E80" s="155"/>
      <c r="F80" s="155"/>
      <c r="G80" s="155"/>
      <c r="H80" s="155"/>
      <c r="I80" s="155"/>
    </row>
    <row r="81" spans="1:9" ht="16.5" thickBot="1"/>
    <row r="82" spans="1:9" ht="94.5">
      <c r="A82" s="35" t="s">
        <v>1</v>
      </c>
      <c r="B82" s="36" t="s">
        <v>32</v>
      </c>
      <c r="C82" s="36" t="s">
        <v>33</v>
      </c>
      <c r="D82" s="36" t="s">
        <v>34</v>
      </c>
      <c r="E82" s="36" t="s">
        <v>35</v>
      </c>
      <c r="F82" s="36" t="s">
        <v>36</v>
      </c>
      <c r="G82" s="36" t="s">
        <v>37</v>
      </c>
      <c r="H82" s="36" t="s">
        <v>38</v>
      </c>
      <c r="I82" s="37" t="s">
        <v>39</v>
      </c>
    </row>
    <row r="83" spans="1:9" ht="16.5" thickBot="1">
      <c r="A83" s="38">
        <v>1</v>
      </c>
      <c r="B83" s="39">
        <v>1</v>
      </c>
      <c r="C83" s="39">
        <v>2</v>
      </c>
      <c r="D83" s="39">
        <v>3</v>
      </c>
      <c r="E83" s="39">
        <v>4</v>
      </c>
      <c r="F83" s="39">
        <v>5</v>
      </c>
      <c r="G83" s="39" t="s">
        <v>40</v>
      </c>
      <c r="H83" s="39">
        <v>7</v>
      </c>
      <c r="I83" s="40" t="s">
        <v>41</v>
      </c>
    </row>
    <row r="84" spans="1:9">
      <c r="A84" s="149" t="s">
        <v>51</v>
      </c>
      <c r="B84" s="150"/>
      <c r="C84" s="150"/>
      <c r="D84" s="150"/>
      <c r="E84" s="150"/>
      <c r="F84" s="150"/>
      <c r="G84" s="150"/>
      <c r="H84" s="150"/>
      <c r="I84" s="151"/>
    </row>
    <row r="85" spans="1:9" ht="16.5" thickBot="1">
      <c r="A85" s="6" t="s">
        <v>112</v>
      </c>
      <c r="B85" s="115" t="s">
        <v>112</v>
      </c>
      <c r="C85" s="28" t="s">
        <v>112</v>
      </c>
      <c r="D85" s="109">
        <v>0</v>
      </c>
      <c r="E85" s="18">
        <f>SUM(B20)</f>
        <v>252544</v>
      </c>
      <c r="F85" s="116">
        <v>760.67470000000003</v>
      </c>
      <c r="G85" s="7">
        <v>0</v>
      </c>
      <c r="H85" s="110">
        <v>0</v>
      </c>
      <c r="I85" s="97">
        <v>0</v>
      </c>
    </row>
    <row r="86" spans="1:9" ht="32.25" customHeight="1" thickBot="1">
      <c r="A86" s="152" t="s">
        <v>122</v>
      </c>
      <c r="B86" s="153"/>
      <c r="C86" s="153"/>
      <c r="D86" s="153"/>
      <c r="E86" s="153"/>
      <c r="F86" s="153"/>
      <c r="G86" s="154"/>
      <c r="H86" s="22"/>
      <c r="I86" s="98">
        <f>SUM(I85:I85)</f>
        <v>0</v>
      </c>
    </row>
    <row r="88" spans="1:9">
      <c r="A88" s="155" t="s">
        <v>52</v>
      </c>
      <c r="B88" s="155"/>
      <c r="C88" s="155"/>
      <c r="D88" s="155"/>
      <c r="E88" s="155"/>
      <c r="F88" s="155"/>
      <c r="G88" s="155"/>
      <c r="H88" s="155"/>
      <c r="I88" s="155"/>
    </row>
    <row r="89" spans="1:9" ht="16.5" thickBot="1"/>
    <row r="90" spans="1:9" ht="90.75" customHeight="1">
      <c r="A90" s="35" t="s">
        <v>1</v>
      </c>
      <c r="B90" s="36" t="s">
        <v>32</v>
      </c>
      <c r="C90" s="36" t="s">
        <v>33</v>
      </c>
      <c r="D90" s="36" t="s">
        <v>34</v>
      </c>
      <c r="E90" s="36" t="s">
        <v>35</v>
      </c>
      <c r="F90" s="36" t="s">
        <v>36</v>
      </c>
      <c r="G90" s="36" t="s">
        <v>37</v>
      </c>
      <c r="H90" s="36" t="s">
        <v>38</v>
      </c>
      <c r="I90" s="37" t="s">
        <v>39</v>
      </c>
    </row>
    <row r="91" spans="1:9" ht="16.5" thickBot="1">
      <c r="A91" s="38">
        <v>1</v>
      </c>
      <c r="B91" s="39">
        <v>1</v>
      </c>
      <c r="C91" s="39">
        <v>2</v>
      </c>
      <c r="D91" s="39">
        <v>3</v>
      </c>
      <c r="E91" s="39">
        <v>4</v>
      </c>
      <c r="F91" s="39">
        <v>5</v>
      </c>
      <c r="G91" s="39" t="s">
        <v>40</v>
      </c>
      <c r="H91" s="39">
        <v>7</v>
      </c>
      <c r="I91" s="40" t="s">
        <v>41</v>
      </c>
    </row>
    <row r="92" spans="1:9">
      <c r="A92" s="149" t="s">
        <v>53</v>
      </c>
      <c r="B92" s="150"/>
      <c r="C92" s="150"/>
      <c r="D92" s="150"/>
      <c r="E92" s="150"/>
      <c r="F92" s="150"/>
      <c r="G92" s="150"/>
      <c r="H92" s="150"/>
      <c r="I92" s="151"/>
    </row>
    <row r="93" spans="1:9" ht="16.5" thickBot="1">
      <c r="A93" s="6" t="s">
        <v>112</v>
      </c>
      <c r="B93" s="117" t="s">
        <v>112</v>
      </c>
      <c r="C93" s="28" t="s">
        <v>112</v>
      </c>
      <c r="D93" s="28">
        <v>0</v>
      </c>
      <c r="E93" s="18">
        <f>SUM(B20)</f>
        <v>252544</v>
      </c>
      <c r="F93" s="116">
        <v>760.67470000000003</v>
      </c>
      <c r="G93" s="7">
        <v>0</v>
      </c>
      <c r="H93" s="28">
        <v>0</v>
      </c>
      <c r="I93" s="97">
        <v>0</v>
      </c>
    </row>
    <row r="94" spans="1:9" ht="31.5" customHeight="1" thickBot="1">
      <c r="A94" s="152" t="s">
        <v>123</v>
      </c>
      <c r="B94" s="153"/>
      <c r="C94" s="153"/>
      <c r="D94" s="153"/>
      <c r="E94" s="153"/>
      <c r="F94" s="153"/>
      <c r="G94" s="154"/>
      <c r="H94" s="22"/>
      <c r="I94" s="98">
        <f>SUM(I93:I93)</f>
        <v>0</v>
      </c>
    </row>
    <row r="96" spans="1:9">
      <c r="A96" s="155" t="s">
        <v>54</v>
      </c>
      <c r="B96" s="155"/>
      <c r="C96" s="155"/>
      <c r="D96" s="155"/>
      <c r="E96" s="155"/>
      <c r="F96" s="155"/>
      <c r="G96" s="155"/>
      <c r="H96" s="155"/>
      <c r="I96" s="155"/>
    </row>
    <row r="97" spans="1:10" ht="16.5" thickBot="1"/>
    <row r="98" spans="1:10" ht="84" customHeight="1">
      <c r="A98" s="35" t="s">
        <v>1</v>
      </c>
      <c r="B98" s="36" t="s">
        <v>32</v>
      </c>
      <c r="C98" s="36" t="s">
        <v>33</v>
      </c>
      <c r="D98" s="36" t="s">
        <v>34</v>
      </c>
      <c r="E98" s="36" t="s">
        <v>35</v>
      </c>
      <c r="F98" s="36" t="s">
        <v>36</v>
      </c>
      <c r="G98" s="36" t="s">
        <v>37</v>
      </c>
      <c r="H98" s="36" t="s">
        <v>38</v>
      </c>
      <c r="I98" s="44" t="s">
        <v>39</v>
      </c>
      <c r="J98" s="46" t="s">
        <v>60</v>
      </c>
    </row>
    <row r="99" spans="1:10" ht="16.5" thickBot="1">
      <c r="A99" s="38">
        <v>1</v>
      </c>
      <c r="B99" s="39">
        <v>1</v>
      </c>
      <c r="C99" s="39">
        <v>2</v>
      </c>
      <c r="D99" s="39">
        <v>3</v>
      </c>
      <c r="E99" s="39">
        <v>4</v>
      </c>
      <c r="F99" s="39">
        <v>5</v>
      </c>
      <c r="G99" s="39" t="s">
        <v>40</v>
      </c>
      <c r="H99" s="39">
        <v>7</v>
      </c>
      <c r="I99" s="45" t="s">
        <v>61</v>
      </c>
      <c r="J99" s="48">
        <v>9</v>
      </c>
    </row>
    <row r="100" spans="1:10">
      <c r="A100" s="149" t="s">
        <v>55</v>
      </c>
      <c r="B100" s="150"/>
      <c r="C100" s="150"/>
      <c r="D100" s="150"/>
      <c r="E100" s="150"/>
      <c r="F100" s="150"/>
      <c r="G100" s="150"/>
      <c r="H100" s="150"/>
      <c r="I100" s="150"/>
      <c r="J100" s="47"/>
    </row>
    <row r="101" spans="1:10" ht="16.5" thickBot="1">
      <c r="A101" s="6" t="s">
        <v>112</v>
      </c>
      <c r="B101" s="117" t="s">
        <v>112</v>
      </c>
      <c r="C101" s="28" t="s">
        <v>112</v>
      </c>
      <c r="D101" s="109">
        <v>0</v>
      </c>
      <c r="E101" s="18">
        <f>SUM(B20)</f>
        <v>252544</v>
      </c>
      <c r="F101" s="116">
        <v>760.67470000000003</v>
      </c>
      <c r="G101" s="7">
        <v>0</v>
      </c>
      <c r="H101" s="110">
        <v>0</v>
      </c>
      <c r="I101" s="99">
        <v>0</v>
      </c>
      <c r="J101" s="111">
        <v>0</v>
      </c>
    </row>
    <row r="102" spans="1:10" ht="31.5" customHeight="1" thickBot="1">
      <c r="A102" s="152" t="s">
        <v>57</v>
      </c>
      <c r="B102" s="153"/>
      <c r="C102" s="153"/>
      <c r="D102" s="153"/>
      <c r="E102" s="153"/>
      <c r="F102" s="153"/>
      <c r="G102" s="154"/>
      <c r="H102" s="22"/>
      <c r="I102" s="22">
        <f>SUM(I101:I101)</f>
        <v>0</v>
      </c>
      <c r="J102" s="112"/>
    </row>
    <row r="104" spans="1:10">
      <c r="A104" s="155" t="s">
        <v>58</v>
      </c>
      <c r="B104" s="155"/>
      <c r="C104" s="155"/>
      <c r="D104" s="155"/>
      <c r="E104" s="155"/>
      <c r="F104" s="155"/>
      <c r="G104" s="155"/>
      <c r="H104" s="155"/>
      <c r="I104" s="155"/>
    </row>
    <row r="105" spans="1:10" ht="16.5" thickBot="1"/>
    <row r="106" spans="1:10" ht="94.5">
      <c r="A106" s="35" t="s">
        <v>1</v>
      </c>
      <c r="B106" s="36" t="s">
        <v>32</v>
      </c>
      <c r="C106" s="36" t="s">
        <v>33</v>
      </c>
      <c r="D106" s="36" t="s">
        <v>34</v>
      </c>
      <c r="E106" s="36" t="s">
        <v>35</v>
      </c>
      <c r="F106" s="36" t="s">
        <v>36</v>
      </c>
      <c r="G106" s="36" t="s">
        <v>37</v>
      </c>
      <c r="H106" s="36" t="s">
        <v>38</v>
      </c>
      <c r="I106" s="44" t="s">
        <v>39</v>
      </c>
      <c r="J106" s="46" t="s">
        <v>60</v>
      </c>
    </row>
    <row r="107" spans="1:10" ht="16.5" thickBot="1">
      <c r="A107" s="38">
        <v>1</v>
      </c>
      <c r="B107" s="39">
        <v>1</v>
      </c>
      <c r="C107" s="39">
        <v>2</v>
      </c>
      <c r="D107" s="39">
        <v>3</v>
      </c>
      <c r="E107" s="39">
        <v>4</v>
      </c>
      <c r="F107" s="39">
        <v>5</v>
      </c>
      <c r="G107" s="39" t="s">
        <v>40</v>
      </c>
      <c r="H107" s="39">
        <v>7</v>
      </c>
      <c r="I107" s="45" t="s">
        <v>61</v>
      </c>
      <c r="J107" s="48">
        <v>9</v>
      </c>
    </row>
    <row r="108" spans="1:10" ht="15.75" customHeight="1">
      <c r="A108" s="149" t="s">
        <v>59</v>
      </c>
      <c r="B108" s="150"/>
      <c r="C108" s="150"/>
      <c r="D108" s="150"/>
      <c r="E108" s="150"/>
      <c r="F108" s="150"/>
      <c r="G108" s="150"/>
      <c r="H108" s="150"/>
      <c r="I108" s="150"/>
      <c r="J108" s="151"/>
    </row>
    <row r="109" spans="1:10" ht="16.5" thickBot="1">
      <c r="A109" s="6" t="s">
        <v>112</v>
      </c>
      <c r="B109" s="117" t="s">
        <v>112</v>
      </c>
      <c r="C109" s="28" t="s">
        <v>112</v>
      </c>
      <c r="D109" s="109">
        <v>0</v>
      </c>
      <c r="E109" s="18">
        <f>SUM(B20)</f>
        <v>252544</v>
      </c>
      <c r="F109" s="116">
        <v>760.67470000000003</v>
      </c>
      <c r="G109" s="7">
        <v>0</v>
      </c>
      <c r="H109" s="110">
        <v>0</v>
      </c>
      <c r="I109" s="99">
        <v>0</v>
      </c>
      <c r="J109" s="111">
        <v>0</v>
      </c>
    </row>
    <row r="110" spans="1:10" ht="31.5" customHeight="1" thickBot="1">
      <c r="A110" s="152" t="s">
        <v>62</v>
      </c>
      <c r="B110" s="153"/>
      <c r="C110" s="153"/>
      <c r="D110" s="153"/>
      <c r="E110" s="153"/>
      <c r="F110" s="153"/>
      <c r="G110" s="154"/>
      <c r="H110" s="22"/>
      <c r="I110" s="61">
        <f>SUM(I109:I109)</f>
        <v>0</v>
      </c>
      <c r="J110" s="112"/>
    </row>
    <row r="112" spans="1:10">
      <c r="A112" s="155" t="s">
        <v>63</v>
      </c>
      <c r="B112" s="155"/>
      <c r="C112" s="155"/>
      <c r="D112" s="155"/>
      <c r="E112" s="155"/>
      <c r="F112" s="155"/>
      <c r="G112" s="155"/>
      <c r="H112" s="155"/>
      <c r="I112" s="155"/>
    </row>
    <row r="113" spans="1:9" ht="16.5" thickBot="1"/>
    <row r="114" spans="1:9" ht="94.5">
      <c r="A114" s="35" t="s">
        <v>1</v>
      </c>
      <c r="B114" s="36" t="s">
        <v>127</v>
      </c>
      <c r="C114" s="36" t="s">
        <v>33</v>
      </c>
      <c r="D114" s="36" t="s">
        <v>65</v>
      </c>
      <c r="E114" s="36" t="s">
        <v>35</v>
      </c>
      <c r="F114" s="36" t="s">
        <v>36</v>
      </c>
      <c r="G114" s="36" t="s">
        <v>37</v>
      </c>
      <c r="H114" s="36" t="s">
        <v>38</v>
      </c>
      <c r="I114" s="37" t="s">
        <v>39</v>
      </c>
    </row>
    <row r="115" spans="1:9" ht="16.5" thickBot="1">
      <c r="A115" s="38">
        <v>1</v>
      </c>
      <c r="B115" s="39">
        <v>1</v>
      </c>
      <c r="C115" s="39">
        <v>2</v>
      </c>
      <c r="D115" s="39">
        <v>3</v>
      </c>
      <c r="E115" s="39">
        <v>4</v>
      </c>
      <c r="F115" s="39">
        <v>5</v>
      </c>
      <c r="G115" s="39" t="s">
        <v>40</v>
      </c>
      <c r="H115" s="39">
        <v>7</v>
      </c>
      <c r="I115" s="40" t="s">
        <v>41</v>
      </c>
    </row>
    <row r="116" spans="1:9">
      <c r="A116" s="149" t="s">
        <v>64</v>
      </c>
      <c r="B116" s="150"/>
      <c r="C116" s="150"/>
      <c r="D116" s="150"/>
      <c r="E116" s="150"/>
      <c r="F116" s="150"/>
      <c r="G116" s="150"/>
      <c r="H116" s="150"/>
      <c r="I116" s="151"/>
    </row>
    <row r="117" spans="1:9" ht="31.5">
      <c r="A117" s="6">
        <v>1</v>
      </c>
      <c r="B117" s="129" t="s">
        <v>113</v>
      </c>
      <c r="C117" s="28" t="s">
        <v>114</v>
      </c>
      <c r="D117" s="109">
        <v>1</v>
      </c>
      <c r="E117" s="18">
        <f>SUM(B20)</f>
        <v>252544</v>
      </c>
      <c r="F117" s="116">
        <f>SUM(B21)</f>
        <v>760.67469879518069</v>
      </c>
      <c r="G117" s="7">
        <f>D117*F117/E117</f>
        <v>3.0120481927710841E-3</v>
      </c>
      <c r="H117" s="110">
        <v>3324971</v>
      </c>
      <c r="I117" s="97">
        <f>G117*H117</f>
        <v>10014.972891566264</v>
      </c>
    </row>
    <row r="118" spans="1:9" ht="47.25">
      <c r="A118" s="6">
        <v>2</v>
      </c>
      <c r="B118" s="129" t="s">
        <v>139</v>
      </c>
      <c r="C118" s="28" t="s">
        <v>114</v>
      </c>
      <c r="D118" s="109">
        <v>1</v>
      </c>
      <c r="E118" s="18">
        <f>SUM(B20)</f>
        <v>252544</v>
      </c>
      <c r="F118" s="116">
        <f>SUM(B21)</f>
        <v>760.67469879518069</v>
      </c>
      <c r="G118" s="7">
        <f>D118*F118/E118</f>
        <v>3.0120481927710841E-3</v>
      </c>
      <c r="H118" s="110">
        <v>9968970</v>
      </c>
      <c r="I118" s="97">
        <f>G118*H118</f>
        <v>30027.018072289153</v>
      </c>
    </row>
    <row r="119" spans="1:9">
      <c r="A119" s="6">
        <v>3</v>
      </c>
      <c r="B119" s="129" t="s">
        <v>115</v>
      </c>
      <c r="C119" s="28" t="s">
        <v>114</v>
      </c>
      <c r="D119" s="109">
        <v>1</v>
      </c>
      <c r="E119" s="18">
        <f>SUM(B20)</f>
        <v>252544</v>
      </c>
      <c r="F119" s="116">
        <f>SUM(B21)</f>
        <v>760.67469879518069</v>
      </c>
      <c r="G119" s="7">
        <f>D119*F119/E119</f>
        <v>3.0120481927710841E-3</v>
      </c>
      <c r="H119" s="110">
        <v>1747627</v>
      </c>
      <c r="I119" s="97">
        <f>G119*H119</f>
        <v>5263.9367469879517</v>
      </c>
    </row>
    <row r="120" spans="1:9" ht="16.5" thickBot="1">
      <c r="A120" s="6">
        <v>4</v>
      </c>
      <c r="B120" s="129" t="s">
        <v>128</v>
      </c>
      <c r="C120" s="28" t="s">
        <v>114</v>
      </c>
      <c r="D120" s="109">
        <v>1</v>
      </c>
      <c r="E120" s="18">
        <f>SUM(B20)</f>
        <v>252544</v>
      </c>
      <c r="F120" s="116">
        <f>SUM(B21)</f>
        <v>760.67469879518069</v>
      </c>
      <c r="G120" s="7">
        <f>D120*F120/E120</f>
        <v>3.0120481927710841E-3</v>
      </c>
      <c r="H120" s="110">
        <v>248468</v>
      </c>
      <c r="I120" s="97">
        <f>G120*H120</f>
        <v>748.39759036144574</v>
      </c>
    </row>
    <row r="121" spans="1:9" ht="31.5" customHeight="1" thickBot="1">
      <c r="A121" s="152" t="s">
        <v>66</v>
      </c>
      <c r="B121" s="153"/>
      <c r="C121" s="153"/>
      <c r="D121" s="153"/>
      <c r="E121" s="153"/>
      <c r="F121" s="153"/>
      <c r="G121" s="154"/>
      <c r="H121" s="22"/>
      <c r="I121" s="98">
        <f>SUM(I117:I120)</f>
        <v>46054.325301204815</v>
      </c>
    </row>
    <row r="123" spans="1:9">
      <c r="A123" s="155" t="s">
        <v>67</v>
      </c>
      <c r="B123" s="155"/>
      <c r="C123" s="155"/>
      <c r="D123" s="155"/>
      <c r="E123" s="155"/>
      <c r="F123" s="155"/>
      <c r="G123" s="155"/>
      <c r="H123" s="155"/>
      <c r="I123" s="155"/>
    </row>
    <row r="124" spans="1:9" ht="16.5" thickBot="1"/>
    <row r="125" spans="1:9" ht="94.5">
      <c r="A125" s="35" t="s">
        <v>1</v>
      </c>
      <c r="B125" s="36" t="s">
        <v>32</v>
      </c>
      <c r="C125" s="36" t="s">
        <v>33</v>
      </c>
      <c r="D125" s="36" t="s">
        <v>65</v>
      </c>
      <c r="E125" s="36" t="s">
        <v>35</v>
      </c>
      <c r="F125" s="36" t="s">
        <v>36</v>
      </c>
      <c r="G125" s="36" t="s">
        <v>37</v>
      </c>
      <c r="H125" s="36" t="s">
        <v>38</v>
      </c>
      <c r="I125" s="37" t="s">
        <v>39</v>
      </c>
    </row>
    <row r="126" spans="1:9" ht="16.5" thickBot="1">
      <c r="A126" s="38">
        <v>1</v>
      </c>
      <c r="B126" s="39">
        <v>1</v>
      </c>
      <c r="C126" s="39">
        <v>2</v>
      </c>
      <c r="D126" s="39">
        <v>3</v>
      </c>
      <c r="E126" s="39">
        <v>4</v>
      </c>
      <c r="F126" s="39">
        <v>5</v>
      </c>
      <c r="G126" s="39" t="s">
        <v>40</v>
      </c>
      <c r="H126" s="39">
        <v>7</v>
      </c>
      <c r="I126" s="40" t="s">
        <v>41</v>
      </c>
    </row>
    <row r="127" spans="1:9">
      <c r="A127" s="149" t="s">
        <v>68</v>
      </c>
      <c r="B127" s="150"/>
      <c r="C127" s="150"/>
      <c r="D127" s="150"/>
      <c r="E127" s="150"/>
      <c r="F127" s="150"/>
      <c r="G127" s="150"/>
      <c r="H127" s="150"/>
      <c r="I127" s="151"/>
    </row>
    <row r="128" spans="1:9" ht="16.5" thickBot="1">
      <c r="A128" s="6" t="s">
        <v>112</v>
      </c>
      <c r="B128" s="118" t="s">
        <v>112</v>
      </c>
      <c r="C128" s="28" t="s">
        <v>112</v>
      </c>
      <c r="D128" s="109">
        <v>0</v>
      </c>
      <c r="E128" s="18">
        <f>SUM(B20)</f>
        <v>252544</v>
      </c>
      <c r="F128" s="116">
        <v>760.67470000000003</v>
      </c>
      <c r="G128" s="7">
        <v>0</v>
      </c>
      <c r="H128" s="110">
        <v>0</v>
      </c>
      <c r="I128" s="97">
        <v>0</v>
      </c>
    </row>
    <row r="129" spans="1:10" ht="31.5" customHeight="1" thickBot="1">
      <c r="A129" s="152" t="s">
        <v>69</v>
      </c>
      <c r="B129" s="153"/>
      <c r="C129" s="153"/>
      <c r="D129" s="153"/>
      <c r="E129" s="153"/>
      <c r="F129" s="153"/>
      <c r="G129" s="154"/>
      <c r="H129" s="22"/>
      <c r="I129" s="98">
        <f>SUM(I128:I128)</f>
        <v>0</v>
      </c>
    </row>
    <row r="131" spans="1:10">
      <c r="A131" s="163" t="s">
        <v>70</v>
      </c>
      <c r="B131" s="163"/>
      <c r="C131" s="163"/>
      <c r="D131" s="163"/>
      <c r="E131" s="163"/>
      <c r="F131" s="163"/>
      <c r="G131" s="163"/>
      <c r="H131" s="163"/>
      <c r="I131" s="163"/>
      <c r="J131" s="163"/>
    </row>
    <row r="133" spans="1:10">
      <c r="F133" s="34"/>
      <c r="G133" s="49"/>
    </row>
    <row r="134" spans="1:10" ht="16.5" thickBot="1"/>
    <row r="135" spans="1:10" ht="26.25" customHeight="1">
      <c r="A135" s="69"/>
      <c r="B135" s="160" t="s">
        <v>92</v>
      </c>
      <c r="C135" s="161"/>
      <c r="D135" s="161"/>
      <c r="E135" s="161"/>
      <c r="F135" s="161"/>
      <c r="G135" s="161"/>
      <c r="H135" s="162"/>
      <c r="I135" s="74" t="s">
        <v>91</v>
      </c>
    </row>
    <row r="136" spans="1:10" ht="36" customHeight="1">
      <c r="A136" s="69"/>
      <c r="B136" s="71"/>
      <c r="C136" s="62"/>
      <c r="D136" s="62"/>
      <c r="E136" s="62"/>
      <c r="F136" s="62"/>
      <c r="G136" s="62"/>
      <c r="H136" s="63"/>
      <c r="I136" s="75"/>
    </row>
    <row r="137" spans="1:10" ht="16.5" thickBot="1">
      <c r="A137" s="66"/>
      <c r="B137" s="100">
        <f>SUM(I78)</f>
        <v>6468.2896972891558</v>
      </c>
      <c r="C137" s="101">
        <f>SUM(I86)</f>
        <v>0</v>
      </c>
      <c r="D137" s="101">
        <f>SUM(I94)</f>
        <v>0</v>
      </c>
      <c r="E137" s="101">
        <f>SUM(I102)</f>
        <v>0</v>
      </c>
      <c r="F137" s="101">
        <f>SUM(I110)</f>
        <v>0</v>
      </c>
      <c r="G137" s="101">
        <f>SUM(I121)</f>
        <v>46054.325301204815</v>
      </c>
      <c r="H137" s="103">
        <f>SUM(I129)</f>
        <v>0</v>
      </c>
      <c r="I137" s="104">
        <f>SUM(B137:H137)</f>
        <v>52522.614998493969</v>
      </c>
    </row>
  </sheetData>
  <dataConsolidate/>
  <mergeCells count="66">
    <mergeCell ref="A127:I127"/>
    <mergeCell ref="E26:F26"/>
    <mergeCell ref="E27:F27"/>
    <mergeCell ref="A28:I28"/>
    <mergeCell ref="I29:I39"/>
    <mergeCell ref="E33:F33"/>
    <mergeCell ref="A40:F40"/>
    <mergeCell ref="A51:I51"/>
    <mergeCell ref="E36:F36"/>
    <mergeCell ref="A121:G121"/>
    <mergeCell ref="E35:F35"/>
    <mergeCell ref="E39:F39"/>
    <mergeCell ref="E38:F38"/>
    <mergeCell ref="A78:G78"/>
    <mergeCell ref="A86:G86"/>
    <mergeCell ref="E37:F37"/>
    <mergeCell ref="A10:I10"/>
    <mergeCell ref="G41:H41"/>
    <mergeCell ref="I48:I49"/>
    <mergeCell ref="A43:I43"/>
    <mergeCell ref="A41:D41"/>
    <mergeCell ref="I40:I41"/>
    <mergeCell ref="E34:F34"/>
    <mergeCell ref="E32:F32"/>
    <mergeCell ref="C17:I17"/>
    <mergeCell ref="A11:I11"/>
    <mergeCell ref="C18:I18"/>
    <mergeCell ref="C21:I21"/>
    <mergeCell ref="A8:I8"/>
    <mergeCell ref="A13:I13"/>
    <mergeCell ref="A15:I15"/>
    <mergeCell ref="A129:G129"/>
    <mergeCell ref="A112:I112"/>
    <mergeCell ref="C19:I19"/>
    <mergeCell ref="E31:F31"/>
    <mergeCell ref="C20:I20"/>
    <mergeCell ref="A24:I24"/>
    <mergeCell ref="A23:I23"/>
    <mergeCell ref="E30:F30"/>
    <mergeCell ref="E29:F29"/>
    <mergeCell ref="A55:I55"/>
    <mergeCell ref="A57:F57"/>
    <mergeCell ref="A47:I47"/>
    <mergeCell ref="A49:F49"/>
    <mergeCell ref="I56:I57"/>
    <mergeCell ref="E41:F41"/>
    <mergeCell ref="B135:H135"/>
    <mergeCell ref="A131:J131"/>
    <mergeCell ref="A67:I67"/>
    <mergeCell ref="A69:I69"/>
    <mergeCell ref="A73:I73"/>
    <mergeCell ref="A110:G110"/>
    <mergeCell ref="A96:I96"/>
    <mergeCell ref="A100:I100"/>
    <mergeCell ref="A108:J108"/>
    <mergeCell ref="A116:I116"/>
    <mergeCell ref="A59:I59"/>
    <mergeCell ref="D63:F63"/>
    <mergeCell ref="A80:I80"/>
    <mergeCell ref="A123:I123"/>
    <mergeCell ref="A84:I84"/>
    <mergeCell ref="A94:G94"/>
    <mergeCell ref="A102:G102"/>
    <mergeCell ref="A104:I104"/>
    <mergeCell ref="A92:I92"/>
    <mergeCell ref="A88:I8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9" max="9" man="1"/>
    <brk id="66" max="9" man="1"/>
    <brk id="95" max="9" man="1"/>
    <brk id="122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59" r:id="rId14"/>
    <oleObject progId="Equation.3" shapeId="1063" r:id="rId15"/>
    <oleObject progId="Equation.3" shapeId="1064" r:id="rId16"/>
    <oleObject progId="Equation.3" shapeId="1065" r:id="rId17"/>
    <oleObject progId="Equation.3" shapeId="1067" r:id="rId18"/>
    <oleObject progId="Equation.3" shapeId="1069" r:id="rId19"/>
    <oleObject progId="Equation.3" shapeId="1070" r:id="rId20"/>
    <oleObject progId="Equation.3" shapeId="1071" r:id="rId21"/>
    <oleObject progId="Equation.3" shapeId="1072" r:id="rId22"/>
    <oleObject progId="Equation.3" shapeId="1073" r:id="rId23"/>
    <oleObject progId="Equation.3" shapeId="1074" r:id="rId24"/>
    <oleObject progId="Equation.3" shapeId="1075" r:id="rId25"/>
    <oleObject progId="Equation.3" shapeId="1076" r:id="rId26"/>
    <oleObject progId="Equation.3" shapeId="1078" r:id="rId27"/>
    <oleObject progId="Equation.3" shapeId="1079" r:id="rId28"/>
    <oleObject progId="Equation.3" shapeId="1081" r:id="rId29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45"/>
  <sheetViews>
    <sheetView tabSelected="1" view="pageBreakPreview" topLeftCell="A11" zoomScale="80" zoomScaleNormal="80" zoomScaleSheetLayoutView="80" workbookViewId="0">
      <selection activeCell="B51" sqref="B51"/>
    </sheetView>
  </sheetViews>
  <sheetFormatPr defaultRowHeight="15.75"/>
  <cols>
    <col min="1" max="1" width="6.7109375" style="1" customWidth="1"/>
    <col min="2" max="2" width="34.85546875" style="1" customWidth="1"/>
    <col min="3" max="3" width="19.5703125" style="1" customWidth="1"/>
    <col min="4" max="4" width="12.7109375" style="1" customWidth="1"/>
    <col min="5" max="5" width="11.85546875" style="1" customWidth="1"/>
    <col min="6" max="7" width="10.5703125" style="1" customWidth="1"/>
    <col min="8" max="8" width="31.85546875" style="1" customWidth="1"/>
    <col min="9" max="9" width="29.85546875" style="1" customWidth="1"/>
    <col min="10" max="10" width="18.7109375" style="1" customWidth="1"/>
    <col min="11" max="11" width="38.28515625" style="1" customWidth="1"/>
    <col min="12" max="13" width="23" style="1" customWidth="1"/>
    <col min="14" max="16384" width="9.140625" style="1"/>
  </cols>
  <sheetData>
    <row r="1" spans="1:13">
      <c r="A1" s="214" t="s">
        <v>71</v>
      </c>
      <c r="B1" s="214"/>
      <c r="C1" s="214"/>
      <c r="D1" s="214"/>
      <c r="E1" s="214"/>
      <c r="F1" s="214"/>
      <c r="G1" s="214"/>
      <c r="H1" s="214"/>
      <c r="I1" s="214"/>
      <c r="J1" s="214"/>
    </row>
    <row r="3" spans="1:13" ht="21.75" customHeight="1">
      <c r="C3" s="34"/>
      <c r="D3" s="51"/>
      <c r="F3" s="50"/>
      <c r="G3" s="33"/>
    </row>
    <row r="4" spans="1:13" ht="16.5" thickBot="1"/>
    <row r="5" spans="1:13" ht="87" customHeight="1">
      <c r="B5" s="105" t="s">
        <v>90</v>
      </c>
      <c r="C5" s="105" t="s">
        <v>92</v>
      </c>
      <c r="D5" s="215" t="s">
        <v>93</v>
      </c>
      <c r="E5" s="216"/>
    </row>
    <row r="6" spans="1:13" ht="32.25" customHeight="1" thickBot="1">
      <c r="B6" s="106"/>
      <c r="C6" s="106"/>
      <c r="D6" s="218"/>
      <c r="E6" s="219"/>
    </row>
    <row r="7" spans="1:13" ht="16.5" thickBot="1">
      <c r="B7" s="102">
        <f>SUM('Норматив затрат'!G65)</f>
        <v>123245.90657164832</v>
      </c>
      <c r="C7" s="102">
        <f>SUM('Норматив затрат'!I137)</f>
        <v>52522.614998493969</v>
      </c>
      <c r="D7" s="220">
        <f>SUM(B7:C7)</f>
        <v>175768.5215701423</v>
      </c>
      <c r="E7" s="221"/>
    </row>
    <row r="9" spans="1:13" ht="15.75" customHeight="1">
      <c r="A9" s="163" t="s">
        <v>72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</row>
    <row r="10" spans="1:13" ht="15.7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9"/>
    </row>
    <row r="11" spans="1:13" ht="15.75" customHeight="1">
      <c r="A11" s="217" t="s">
        <v>102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</row>
    <row r="12" spans="1:13" ht="16.5" thickBot="1"/>
    <row r="13" spans="1:13" ht="99" customHeight="1" thickBot="1">
      <c r="A13" s="199" t="s">
        <v>82</v>
      </c>
      <c r="B13" s="197" t="s">
        <v>73</v>
      </c>
      <c r="C13" s="197" t="s">
        <v>74</v>
      </c>
      <c r="D13" s="201" t="s">
        <v>75</v>
      </c>
      <c r="E13" s="202"/>
      <c r="F13" s="202"/>
      <c r="G13" s="203"/>
      <c r="H13" s="212" t="s">
        <v>86</v>
      </c>
      <c r="I13" s="197" t="s">
        <v>87</v>
      </c>
      <c r="J13" s="197" t="s">
        <v>76</v>
      </c>
      <c r="K13" s="197" t="s">
        <v>88</v>
      </c>
      <c r="L13" s="197" t="s">
        <v>81</v>
      </c>
      <c r="M13" s="199" t="s">
        <v>89</v>
      </c>
    </row>
    <row r="14" spans="1:13" ht="69" customHeight="1" thickBot="1">
      <c r="A14" s="199"/>
      <c r="B14" s="198"/>
      <c r="C14" s="198"/>
      <c r="D14" s="88" t="s">
        <v>77</v>
      </c>
      <c r="E14" s="89" t="s">
        <v>78</v>
      </c>
      <c r="F14" s="89" t="s">
        <v>79</v>
      </c>
      <c r="G14" s="90" t="s">
        <v>80</v>
      </c>
      <c r="H14" s="213"/>
      <c r="I14" s="198"/>
      <c r="J14" s="198"/>
      <c r="K14" s="200"/>
      <c r="L14" s="200"/>
      <c r="M14" s="199"/>
    </row>
    <row r="15" spans="1:13" ht="16.5" thickBot="1">
      <c r="A15" s="93">
        <v>1</v>
      </c>
      <c r="B15" s="91">
        <v>2</v>
      </c>
      <c r="C15" s="92">
        <v>3</v>
      </c>
      <c r="D15" s="57">
        <v>4</v>
      </c>
      <c r="E15" s="58">
        <v>5</v>
      </c>
      <c r="F15" s="58">
        <v>6</v>
      </c>
      <c r="G15" s="59">
        <v>7</v>
      </c>
      <c r="H15" s="92">
        <v>8</v>
      </c>
      <c r="I15" s="92">
        <v>9</v>
      </c>
      <c r="J15" s="92" t="s">
        <v>83</v>
      </c>
      <c r="K15" s="52" t="s">
        <v>85</v>
      </c>
      <c r="L15" s="53" t="s">
        <v>84</v>
      </c>
      <c r="M15" s="93">
        <v>13</v>
      </c>
    </row>
    <row r="16" spans="1:13" ht="48" thickBot="1">
      <c r="A16" s="82">
        <v>1</v>
      </c>
      <c r="B16" s="143" t="s">
        <v>141</v>
      </c>
      <c r="C16" s="92" t="s">
        <v>94</v>
      </c>
      <c r="D16" s="119">
        <f>SUM(D7)</f>
        <v>175768.5215701423</v>
      </c>
      <c r="E16" s="120">
        <f>SUM('Норматив затрат'!D65)</f>
        <v>123245.90657164832</v>
      </c>
      <c r="F16" s="120">
        <f>SUM('Норматив затрат'!B137)</f>
        <v>6468.2896972891558</v>
      </c>
      <c r="G16" s="60">
        <f>SUM('Норматив затрат'!C137)</f>
        <v>0</v>
      </c>
      <c r="H16" s="54">
        <f>SUM('Норматив затрат'!B18)</f>
        <v>20470.5</v>
      </c>
      <c r="I16" s="54">
        <f>SUM('Норматив затрат'!B19)</f>
        <v>21407</v>
      </c>
      <c r="J16" s="55">
        <f>H16/I16</f>
        <v>0.95625262764516283</v>
      </c>
      <c r="K16" s="121">
        <f>F16+G16</f>
        <v>6468.2896972891558</v>
      </c>
      <c r="L16" s="56">
        <f>K16/(F16+G16)</f>
        <v>1</v>
      </c>
      <c r="M16" s="113">
        <f>(E16/D16)*J16+(1-(E16/D16)*L16)</f>
        <v>0.96932508439033682</v>
      </c>
    </row>
    <row r="18" spans="1:13">
      <c r="A18" s="155" t="s">
        <v>103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</row>
    <row r="19" spans="1:13" ht="16.5" thickBot="1"/>
    <row r="20" spans="1:13" ht="63">
      <c r="G20" s="74" t="s">
        <v>82</v>
      </c>
      <c r="H20" s="78" t="s">
        <v>73</v>
      </c>
      <c r="I20" s="78" t="s">
        <v>96</v>
      </c>
      <c r="J20" s="79" t="s">
        <v>95</v>
      </c>
    </row>
    <row r="21" spans="1:13" ht="16.5" thickBot="1">
      <c r="G21" s="81">
        <v>1</v>
      </c>
      <c r="H21" s="77">
        <v>2</v>
      </c>
      <c r="I21" s="77">
        <v>3</v>
      </c>
      <c r="J21" s="80">
        <v>4</v>
      </c>
    </row>
    <row r="22" spans="1:13" ht="51.75" customHeight="1" thickBot="1">
      <c r="G22" s="82">
        <v>1</v>
      </c>
      <c r="H22" s="130" t="s">
        <v>141</v>
      </c>
      <c r="I22" s="131" t="s">
        <v>112</v>
      </c>
      <c r="J22" s="132">
        <v>1</v>
      </c>
    </row>
    <row r="24" spans="1:13">
      <c r="A24" s="163" t="s">
        <v>98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</row>
    <row r="25" spans="1:13" ht="16.5" thickBot="1"/>
    <row r="26" spans="1:13" ht="100.5" customHeight="1">
      <c r="A26" s="84" t="s">
        <v>82</v>
      </c>
      <c r="B26" s="78" t="s">
        <v>73</v>
      </c>
      <c r="C26" s="78" t="s">
        <v>96</v>
      </c>
      <c r="D26" s="206" t="s">
        <v>99</v>
      </c>
      <c r="E26" s="206"/>
      <c r="F26" s="206" t="s">
        <v>100</v>
      </c>
      <c r="G26" s="206"/>
      <c r="H26" s="36" t="s">
        <v>95</v>
      </c>
      <c r="I26" s="36" t="s">
        <v>89</v>
      </c>
      <c r="J26" s="37" t="s">
        <v>93</v>
      </c>
    </row>
    <row r="27" spans="1:13" ht="16.5" thickBot="1">
      <c r="A27" s="85">
        <v>1</v>
      </c>
      <c r="B27" s="83">
        <v>2</v>
      </c>
      <c r="C27" s="83">
        <v>3</v>
      </c>
      <c r="D27" s="210">
        <v>3</v>
      </c>
      <c r="E27" s="210"/>
      <c r="F27" s="207">
        <v>4</v>
      </c>
      <c r="G27" s="207"/>
      <c r="H27" s="86">
        <v>5</v>
      </c>
      <c r="I27" s="86">
        <v>6</v>
      </c>
      <c r="J27" s="87" t="s">
        <v>101</v>
      </c>
    </row>
    <row r="28" spans="1:13" ht="48" customHeight="1" thickBot="1">
      <c r="A28" s="130">
        <v>1</v>
      </c>
      <c r="B28" s="135" t="s">
        <v>141</v>
      </c>
      <c r="C28" s="135" t="s">
        <v>112</v>
      </c>
      <c r="D28" s="205" t="s">
        <v>94</v>
      </c>
      <c r="E28" s="205"/>
      <c r="F28" s="208">
        <f>SUM(D16)</f>
        <v>175768.5215701423</v>
      </c>
      <c r="G28" s="209"/>
      <c r="H28" s="133">
        <f>SUM(J22)</f>
        <v>1</v>
      </c>
      <c r="I28" s="133">
        <f>SUM(M16)</f>
        <v>0.96932508439033682</v>
      </c>
      <c r="J28" s="134">
        <f>F28*H28*I28</f>
        <v>170376.83700414293</v>
      </c>
    </row>
    <row r="29" spans="1:13">
      <c r="A29" s="136"/>
      <c r="B29" s="137"/>
      <c r="C29" s="138"/>
      <c r="D29" s="122"/>
      <c r="E29" s="122"/>
      <c r="F29" s="123"/>
      <c r="G29" s="123"/>
      <c r="H29" s="124"/>
      <c r="I29" s="124"/>
      <c r="J29" s="123"/>
    </row>
    <row r="30" spans="1:13">
      <c r="A30" s="144" t="s">
        <v>112</v>
      </c>
      <c r="B30" s="211" t="s">
        <v>141</v>
      </c>
      <c r="C30" s="211"/>
      <c r="D30" s="211"/>
      <c r="E30" s="211"/>
      <c r="F30" s="211"/>
      <c r="G30" s="211"/>
      <c r="H30" s="147">
        <f>J28*'Норматив затрат'!B17</f>
        <v>56565109.885375455</v>
      </c>
      <c r="I30" s="124"/>
      <c r="J30" s="123"/>
    </row>
    <row r="31" spans="1:13" ht="33" customHeight="1">
      <c r="A31" s="144" t="s">
        <v>112</v>
      </c>
      <c r="B31" s="211" t="s">
        <v>124</v>
      </c>
      <c r="C31" s="211"/>
      <c r="D31" s="211"/>
      <c r="E31" s="211"/>
      <c r="F31" s="211"/>
      <c r="G31" s="211"/>
      <c r="H31" s="147">
        <v>26428900</v>
      </c>
    </row>
    <row r="32" spans="1:13" ht="15.75" customHeight="1">
      <c r="A32" s="144" t="s">
        <v>112</v>
      </c>
      <c r="B32" s="211" t="s">
        <v>125</v>
      </c>
      <c r="C32" s="211"/>
      <c r="D32" s="211"/>
      <c r="E32" s="211"/>
      <c r="F32" s="211"/>
      <c r="G32" s="211"/>
      <c r="H32" s="147">
        <f>SUM(H33:H34)</f>
        <v>737426.42999999993</v>
      </c>
    </row>
    <row r="33" spans="1:14">
      <c r="A33" s="144"/>
      <c r="B33" s="144"/>
      <c r="C33" s="145"/>
      <c r="D33" s="145" t="s">
        <v>112</v>
      </c>
      <c r="E33" s="196" t="s">
        <v>116</v>
      </c>
      <c r="F33" s="196"/>
      <c r="G33" s="196"/>
      <c r="H33" s="140">
        <v>147971.47</v>
      </c>
      <c r="I33" s="144"/>
      <c r="J33" s="192" t="s">
        <v>142</v>
      </c>
      <c r="K33" s="192"/>
      <c r="L33" s="146">
        <f>K37/H35</f>
        <v>0.75259069679219837</v>
      </c>
    </row>
    <row r="34" spans="1:14" ht="15.75" customHeight="1">
      <c r="A34" s="144"/>
      <c r="B34" s="144"/>
      <c r="C34" s="145"/>
      <c r="D34" s="145" t="s">
        <v>112</v>
      </c>
      <c r="E34" s="196" t="s">
        <v>49</v>
      </c>
      <c r="F34" s="196"/>
      <c r="G34" s="196"/>
      <c r="H34" s="140">
        <v>589454.96</v>
      </c>
      <c r="I34" s="144"/>
      <c r="J34" s="144"/>
      <c r="K34" s="144"/>
      <c r="L34" s="144"/>
    </row>
    <row r="35" spans="1:14">
      <c r="A35" s="144"/>
      <c r="B35" s="144"/>
      <c r="C35" s="145"/>
      <c r="D35" s="145"/>
      <c r="E35" s="211" t="s">
        <v>126</v>
      </c>
      <c r="F35" s="211"/>
      <c r="G35" s="211"/>
      <c r="H35" s="147">
        <f>SUM(H30,H31,H32)</f>
        <v>83731436.315375462</v>
      </c>
      <c r="I35" s="193" t="s">
        <v>143</v>
      </c>
      <c r="J35" s="193"/>
      <c r="K35" s="193"/>
      <c r="L35" s="147">
        <f>H35*L33</f>
        <v>63015500</v>
      </c>
    </row>
    <row r="36" spans="1:14">
      <c r="G36" s="194"/>
      <c r="H36" s="194"/>
      <c r="I36" s="194"/>
    </row>
    <row r="37" spans="1:14">
      <c r="G37" s="204" t="s">
        <v>144</v>
      </c>
      <c r="H37" s="204"/>
      <c r="I37" s="204"/>
      <c r="J37" s="148">
        <f>H35-K37</f>
        <v>20715936.315375462</v>
      </c>
      <c r="K37" s="139">
        <v>63015500</v>
      </c>
      <c r="L37" s="194" t="s">
        <v>140</v>
      </c>
      <c r="M37" s="194"/>
      <c r="N37" s="194"/>
    </row>
    <row r="38" spans="1:14">
      <c r="G38" s="195"/>
      <c r="H38" s="195"/>
      <c r="I38" s="195"/>
    </row>
    <row r="39" spans="1:14" ht="56.25" customHeight="1">
      <c r="G39" s="194"/>
      <c r="H39" s="194"/>
      <c r="I39" s="194"/>
    </row>
    <row r="40" spans="1:14" ht="32.25" customHeight="1">
      <c r="G40" s="194"/>
      <c r="H40" s="194"/>
      <c r="I40" s="194"/>
    </row>
    <row r="41" spans="1:14">
      <c r="G41" s="196"/>
      <c r="H41" s="196"/>
      <c r="I41" s="196"/>
    </row>
    <row r="42" spans="1:14">
      <c r="G42" s="196"/>
      <c r="H42" s="196"/>
      <c r="I42" s="196"/>
    </row>
    <row r="43" spans="1:14">
      <c r="G43" s="169"/>
      <c r="H43" s="169"/>
      <c r="I43" s="169"/>
    </row>
    <row r="44" spans="1:14">
      <c r="G44" s="194"/>
      <c r="H44" s="194"/>
      <c r="I44" s="194"/>
    </row>
    <row r="45" spans="1:14" ht="29.25" customHeight="1"/>
  </sheetData>
  <mergeCells count="42">
    <mergeCell ref="A1:J1"/>
    <mergeCell ref="D5:E5"/>
    <mergeCell ref="A11:M11"/>
    <mergeCell ref="A9:M9"/>
    <mergeCell ref="D6:E6"/>
    <mergeCell ref="D7:E7"/>
    <mergeCell ref="B30:G30"/>
    <mergeCell ref="B31:G31"/>
    <mergeCell ref="B32:G32"/>
    <mergeCell ref="E33:G33"/>
    <mergeCell ref="E34:G34"/>
    <mergeCell ref="D28:E28"/>
    <mergeCell ref="F26:G26"/>
    <mergeCell ref="F27:G27"/>
    <mergeCell ref="F28:G28"/>
    <mergeCell ref="D27:E27"/>
    <mergeCell ref="D26:E26"/>
    <mergeCell ref="A24:M24"/>
    <mergeCell ref="J13:J14"/>
    <mergeCell ref="A13:A14"/>
    <mergeCell ref="M13:M14"/>
    <mergeCell ref="K13:K14"/>
    <mergeCell ref="L13:L14"/>
    <mergeCell ref="B13:B14"/>
    <mergeCell ref="C13:C14"/>
    <mergeCell ref="A18:M18"/>
    <mergeCell ref="D13:G13"/>
    <mergeCell ref="H13:H14"/>
    <mergeCell ref="I13:I14"/>
    <mergeCell ref="J33:K33"/>
    <mergeCell ref="I35:K35"/>
    <mergeCell ref="G43:I43"/>
    <mergeCell ref="G44:I44"/>
    <mergeCell ref="L37:N37"/>
    <mergeCell ref="G38:I38"/>
    <mergeCell ref="G39:I39"/>
    <mergeCell ref="G40:I40"/>
    <mergeCell ref="G41:I41"/>
    <mergeCell ref="G42:I42"/>
    <mergeCell ref="G36:I36"/>
    <mergeCell ref="G37:I37"/>
    <mergeCell ref="E35:G3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51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45" sqref="E45"/>
    </sheetView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Норматив затрат</vt:lpstr>
      <vt:lpstr>Корректирующий коэффициент</vt:lpstr>
      <vt:lpstr>Лист3</vt:lpstr>
      <vt:lpstr>'Корректирующий коэффициент'!Область_печати</vt:lpstr>
      <vt:lpstr>'Норматив затрат'!Область_печати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2017-04-03T14:07:35Z</cp:lastPrinted>
  <dcterms:created xsi:type="dcterms:W3CDTF">2015-11-17T09:44:49Z</dcterms:created>
  <dcterms:modified xsi:type="dcterms:W3CDTF">2018-03-22T06:14:44Z</dcterms:modified>
</cp:coreProperties>
</file>